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elle.rios\Desktop\LICITACION GI - copia\LICITACION 9 LOTES GI\LOTE 5 SDO SNIP 16665\EDUARDO BRITO\"/>
    </mc:Choice>
  </mc:AlternateContent>
  <xr:revisionPtr revIDLastSave="0" documentId="13_ncr:1_{0B882AB9-B0BC-46CC-A6DB-68891651C69C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PRESUPUESTO" sheetId="32" r:id="rId1"/>
  </sheets>
  <externalReferences>
    <externalReference r:id="rId2"/>
  </externalReferences>
  <definedNames>
    <definedName name="_F" localSheetId="0">PRESUPUESTO!#REF!</definedName>
    <definedName name="_F">#REF!</definedName>
    <definedName name="_xlnm._FilterDatabase" localSheetId="0">PRESUPUESTO!#REF!</definedName>
    <definedName name="_Regression_Int" localSheetId="0">1</definedName>
    <definedName name="A" localSheetId="0">PRESUPUESTO!#REF!</definedName>
    <definedName name="A">#REF!</definedName>
    <definedName name="_xlnm.Print_Area" localSheetId="0">PRESUPUESTO!$A$1:$G$186</definedName>
    <definedName name="GASOLINA">[1]Ins!$E$582</definedName>
    <definedName name="PLIGADORA2">[1]Ins!$E$584</definedName>
    <definedName name="Print_Area_MI" localSheetId="0">PRESUPUESTO!#REF!</definedName>
    <definedName name="PWINCHE2000K">[1]Ins!$E$592</definedName>
    <definedName name="_xlnm.Print_Titles" localSheetId="0">PRESUPUESTO!$1:$8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1" i="32" l="1"/>
  <c r="B131" i="32"/>
  <c r="B125" i="32"/>
  <c r="F119" i="32"/>
  <c r="F105" i="32"/>
  <c r="F110" i="32"/>
  <c r="B110" i="32"/>
  <c r="B103" i="32"/>
  <c r="B102" i="32"/>
  <c r="B101" i="32"/>
  <c r="B99" i="32"/>
  <c r="F98" i="32"/>
  <c r="B98" i="32"/>
  <c r="B97" i="32"/>
  <c r="B86" i="32"/>
  <c r="B83" i="32"/>
  <c r="B82" i="32"/>
  <c r="B80" i="32" l="1"/>
  <c r="F72" i="32"/>
  <c r="A63" i="32"/>
  <c r="F62" i="32"/>
  <c r="F55" i="32"/>
  <c r="F57" i="32"/>
  <c r="G169" i="32"/>
  <c r="F143" i="32"/>
  <c r="G143" i="32" s="1"/>
  <c r="F139" i="32"/>
  <c r="G139" i="32" s="1"/>
  <c r="B100" i="32"/>
  <c r="B95" i="32"/>
  <c r="F59" i="32"/>
  <c r="F56" i="32"/>
  <c r="F44" i="32"/>
  <c r="F41" i="32"/>
  <c r="F38" i="32" l="1"/>
  <c r="F125" i="32"/>
  <c r="F141" i="32"/>
  <c r="G141" i="32" s="1"/>
  <c r="F80" i="32"/>
  <c r="F60" i="32"/>
  <c r="B96" i="32" l="1"/>
  <c r="B91" i="32"/>
  <c r="B90" i="32"/>
  <c r="B87" i="32"/>
  <c r="B88" i="32"/>
  <c r="B84" i="32"/>
  <c r="F137" i="32" l="1"/>
  <c r="F84" i="32"/>
  <c r="F82" i="32"/>
  <c r="F48" i="32"/>
  <c r="F45" i="32"/>
  <c r="F83" i="32"/>
  <c r="F49" i="32"/>
  <c r="F46" i="32"/>
  <c r="F67" i="32"/>
  <c r="F134" i="32"/>
  <c r="B130" i="32"/>
  <c r="B129" i="32"/>
  <c r="B128" i="32"/>
  <c r="B124" i="32"/>
  <c r="B123" i="32"/>
  <c r="B122" i="32"/>
  <c r="B111" i="32"/>
  <c r="B109" i="32"/>
  <c r="F108" i="32"/>
  <c r="B108" i="32"/>
  <c r="B107" i="32"/>
  <c r="B93" i="32"/>
  <c r="B79" i="32"/>
  <c r="B78" i="32"/>
  <c r="B77" i="32"/>
  <c r="F66" i="32"/>
  <c r="A12" i="32"/>
  <c r="G137" i="32" l="1"/>
  <c r="F111" i="32"/>
  <c r="F103" i="32"/>
  <c r="F87" i="32"/>
  <c r="F100" i="32"/>
  <c r="F118" i="32"/>
  <c r="G119" i="32" s="1"/>
  <c r="F135" i="32"/>
  <c r="G135" i="32" s="1"/>
  <c r="F88" i="32"/>
  <c r="F101" i="32"/>
  <c r="F113" i="32"/>
  <c r="G113" i="32" s="1"/>
  <c r="F102" i="32"/>
  <c r="F97" i="32"/>
  <c r="F40" i="32"/>
  <c r="F53" i="32"/>
  <c r="F95" i="32"/>
  <c r="F99" i="32"/>
  <c r="F42" i="32"/>
  <c r="F15" i="32"/>
  <c r="F16" i="32"/>
  <c r="F17" i="32"/>
  <c r="F18" i="32"/>
  <c r="F19" i="32"/>
  <c r="F20" i="32"/>
  <c r="F21" i="32"/>
  <c r="F22" i="32"/>
  <c r="F23" i="32"/>
  <c r="F64" i="32"/>
  <c r="F65" i="32"/>
  <c r="F115" i="32"/>
  <c r="G115" i="32" s="1"/>
  <c r="G167" i="32"/>
  <c r="F54" i="32"/>
  <c r="F51" i="32"/>
  <c r="F30" i="32"/>
  <c r="F69" i="32"/>
  <c r="F71" i="32"/>
  <c r="F73" i="32"/>
  <c r="F107" i="32"/>
  <c r="F109" i="32"/>
  <c r="F58" i="32"/>
  <c r="F70" i="32"/>
  <c r="F90" i="32"/>
  <c r="F91" i="32"/>
  <c r="F96" i="32"/>
  <c r="F86" i="32"/>
  <c r="F93" i="32"/>
  <c r="G111" i="32" l="1"/>
  <c r="G23" i="32"/>
  <c r="A15" i="32"/>
  <c r="A16" i="32" s="1"/>
  <c r="A17" i="32" s="1"/>
  <c r="A18" i="32" s="1"/>
  <c r="A19" i="32" s="1"/>
  <c r="A20" i="32" s="1"/>
  <c r="A21" i="32" s="1"/>
  <c r="A22" i="32" s="1"/>
  <c r="A23" i="32" s="1"/>
  <c r="A26" i="32" l="1"/>
  <c r="A27" i="32" l="1"/>
  <c r="A28" i="32" s="1"/>
  <c r="A29" i="32" s="1"/>
  <c r="A30" i="32" s="1"/>
  <c r="A31" i="32" s="1"/>
  <c r="A33" i="32"/>
  <c r="A75" i="32" l="1"/>
  <c r="A34" i="32"/>
  <c r="A39" i="32" s="1"/>
  <c r="A43" i="32" s="1"/>
  <c r="A47" i="32" s="1"/>
  <c r="A50" i="32" s="1"/>
  <c r="A52" i="32" l="1"/>
  <c r="A68" i="32" s="1"/>
  <c r="A113" i="32"/>
  <c r="A115" i="32" s="1"/>
  <c r="A117" i="32" s="1"/>
  <c r="A76" i="32"/>
  <c r="A81" i="32" s="1"/>
  <c r="A85" i="32" s="1"/>
  <c r="A89" i="32" s="1"/>
  <c r="A92" i="32" s="1"/>
  <c r="A94" i="32" s="1"/>
  <c r="A121" i="32" l="1"/>
  <c r="A118" i="32"/>
  <c r="A127" i="32" l="1"/>
  <c r="A122" i="32"/>
  <c r="A123" i="32" s="1"/>
  <c r="A124" i="32" s="1"/>
  <c r="A133" i="32" l="1"/>
  <c r="A128" i="32"/>
  <c r="A129" i="32" s="1"/>
  <c r="A130" i="32" s="1"/>
  <c r="A137" i="32" l="1"/>
  <c r="A139" i="32" s="1"/>
  <c r="A141" i="32" s="1"/>
  <c r="A143" i="32" s="1"/>
  <c r="A134" i="32"/>
  <c r="A135" i="32" s="1"/>
  <c r="F79" i="32" l="1"/>
  <c r="F124" i="32"/>
  <c r="F130" i="32"/>
  <c r="F37" i="32"/>
  <c r="F129" i="32"/>
  <c r="F123" i="32"/>
  <c r="F36" i="32"/>
  <c r="F78" i="32"/>
  <c r="F128" i="32"/>
  <c r="G131" i="32" s="1"/>
  <c r="F122" i="32"/>
  <c r="G125" i="32" s="1"/>
  <c r="F77" i="32"/>
  <c r="F35" i="32"/>
  <c r="F27" i="32"/>
  <c r="F26" i="32"/>
  <c r="G73" i="32" l="1"/>
  <c r="F12" i="32"/>
  <c r="G12" i="32" s="1"/>
  <c r="F31" i="32"/>
  <c r="F29" i="32" l="1"/>
  <c r="F28" i="32"/>
  <c r="G31" i="32" l="1"/>
  <c r="G145" i="32"/>
  <c r="G161" i="32" l="1"/>
  <c r="F151" i="32"/>
  <c r="G163" i="32"/>
  <c r="F149" i="32"/>
  <c r="F147" i="32"/>
  <c r="F150" i="32"/>
  <c r="G159" i="32"/>
  <c r="F148" i="32"/>
  <c r="F152" i="32"/>
  <c r="G165" i="32" l="1"/>
  <c r="G154" i="32"/>
  <c r="G157" i="32" l="1"/>
  <c r="G155" i="32"/>
  <c r="G172" i="32" l="1"/>
</calcChain>
</file>

<file path=xl/sharedStrings.xml><?xml version="1.0" encoding="utf-8"?>
<sst xmlns="http://schemas.openxmlformats.org/spreadsheetml/2006/main" count="266" uniqueCount="164">
  <si>
    <t>***C.A.A.S.D.***</t>
  </si>
  <si>
    <t>No.</t>
  </si>
  <si>
    <t>UD</t>
  </si>
  <si>
    <t>COSTO RD$</t>
  </si>
  <si>
    <t>TOTAL GENERAL A CONTRATAR</t>
  </si>
  <si>
    <t>DIRECCIÓN TÉCNICA</t>
  </si>
  <si>
    <t>GASTOS ADMINISTRATIVOS</t>
  </si>
  <si>
    <t>SEGURO Y FIANZAS</t>
  </si>
  <si>
    <t>TRANSPORTE</t>
  </si>
  <si>
    <t>LEY # 6/86</t>
  </si>
  <si>
    <t>SUPERVISIÓN</t>
  </si>
  <si>
    <t>TOTAL DE GASTOS INDIRECTOS</t>
  </si>
  <si>
    <t>SUB-TOTAL GENERAL EN RD$</t>
  </si>
  <si>
    <t>EQUIPAMIENTO CAASD</t>
  </si>
  <si>
    <t>CODIA</t>
  </si>
  <si>
    <t>IMPREVISTOS</t>
  </si>
  <si>
    <t>ML</t>
  </si>
  <si>
    <t>PA</t>
  </si>
  <si>
    <t>M3</t>
  </si>
  <si>
    <t>M2</t>
  </si>
  <si>
    <t xml:space="preserve">CORPORACIÓN DEL ACUEDUCTO Y ALCANTARILLADO DE SANTO DOMINGO </t>
  </si>
  <si>
    <t>Unidad Ejecutora de Proyectos</t>
  </si>
  <si>
    <t>TRABAJOS PRELIMINARES:</t>
  </si>
  <si>
    <t>MES</t>
  </si>
  <si>
    <t>MOVIMIENTO DE TIERRA:</t>
  </si>
  <si>
    <t>GL</t>
  </si>
  <si>
    <t>ACOMETIDAS DOMICILIARIAS DE:</t>
  </si>
  <si>
    <t>Tuberías de:</t>
  </si>
  <si>
    <t>Tee de:</t>
  </si>
  <si>
    <t>Cruz de:</t>
  </si>
  <si>
    <t>Tapón de:</t>
  </si>
  <si>
    <t>Codo de:</t>
  </si>
  <si>
    <t>Junta Dresser de:</t>
  </si>
  <si>
    <t>DESCRIPCIÓN</t>
  </si>
  <si>
    <t xml:space="preserve"> P.U. RD$ </t>
  </si>
  <si>
    <t>Reducción de:</t>
  </si>
  <si>
    <t>CUENCA HIDROGRÁFICA</t>
  </si>
  <si>
    <t>Alquiler de Furgón para Oficina de 8 x 20 Pies (Incluye Chassis).</t>
  </si>
  <si>
    <t>Alquiler de Furgón para Oficina de 8 x 40 Pies (Incluye Chassis).</t>
  </si>
  <si>
    <t>Verja Perimetral en Madera y Zinc.</t>
  </si>
  <si>
    <t>Baños Obrero (1 Unidades).</t>
  </si>
  <si>
    <t>Baños V.I.P. (1 Unidades).</t>
  </si>
  <si>
    <t>Planta Eléctrica a Todo Costo.</t>
  </si>
  <si>
    <t>Alquiler de Solar para Campamento.</t>
  </si>
  <si>
    <t>Servicios (Incluye agua y energía eléctrica).</t>
  </si>
  <si>
    <t>VIAJE</t>
  </si>
  <si>
    <t>Relleno Compactado con maquito.</t>
  </si>
  <si>
    <t>Bote de Material Sobrante.</t>
  </si>
  <si>
    <t>SUMINISTRO TUBERÍAS Y PIEZAS:</t>
  </si>
  <si>
    <t>COLOCACIÓN TUBERÍAS Y PIEZAS:</t>
  </si>
  <si>
    <t>ANCLAJE DE PIEZAS EN H.S:</t>
  </si>
  <si>
    <t>CEMENTO SOLVENTE:</t>
  </si>
  <si>
    <t>Ø3" PVC SDR-21 Con junta de Goma.</t>
  </si>
  <si>
    <t>Ø4" PVC SDR-21 Con junta de Goma.</t>
  </si>
  <si>
    <t>Ø3" x Ø3" Acero.</t>
  </si>
  <si>
    <t>Ø4" x Ø3" Acero.</t>
  </si>
  <si>
    <t>Ø3" Acero.</t>
  </si>
  <si>
    <t>Ø4" Acero.</t>
  </si>
  <si>
    <t>Ø6" Acero.</t>
  </si>
  <si>
    <t>TRANSPORTE INTERNO TUBERÍAS DE:</t>
  </si>
  <si>
    <t>PRUEBA HIDROSTÁTICA DE:</t>
  </si>
  <si>
    <t>SUMINISTRO Y COLOCACIÓN DE HIDRANTES DE:</t>
  </si>
  <si>
    <t>P.A</t>
  </si>
  <si>
    <t>Ø6" x Ø4".</t>
  </si>
  <si>
    <t>Ø3" x Ø3/4" (Con Clamps de Acero y Caja Ovalada en Polietileno).</t>
  </si>
  <si>
    <t>Ø6" PVC SDR-26 Con junta de Goma.</t>
  </si>
  <si>
    <t>Válvula de Compuerta H.F. Platillada (Completa marca Muller, AVK o similar) de:</t>
  </si>
  <si>
    <t>TRANSPORTE EQUIPOS, IDA Y VUELTA (Presentar Facturas y Cubicar Desglosado):</t>
  </si>
  <si>
    <t>SUB-TOTAL RD$</t>
  </si>
  <si>
    <t>SUB - TOTAL COSTOS DIRECTOS</t>
  </si>
  <si>
    <t>Ø4" @ Ø3" Acero.</t>
  </si>
  <si>
    <t>Ø3" x 90° PVC.</t>
  </si>
  <si>
    <t>Ø3" x 30° Acero.</t>
  </si>
  <si>
    <t>Ø3" PVC.</t>
  </si>
  <si>
    <t>ITBIS (18%  de la Dirección Técnica, Según Norma 07-2007 DGII)</t>
  </si>
  <si>
    <t>Transporte Furgones (Ida y vuelta).</t>
  </si>
  <si>
    <t>SEÑALIZACIÓN Y MANEJO DEL TRÁNSITO (Cubicar Desglosado).</t>
  </si>
  <si>
    <t>Replanteo.</t>
  </si>
  <si>
    <t>Caja Telescópica (Con protección superficial).</t>
  </si>
  <si>
    <t>PRUEBA DE COMPACTACIÓN (Cubicar Desglosado).</t>
  </si>
  <si>
    <t>CANT.</t>
  </si>
  <si>
    <t>Ø3" x 22.5° Acero.</t>
  </si>
  <si>
    <t>Ø4" x Ø4" Acero.</t>
  </si>
  <si>
    <t>CAMPAMENTO Y CONSTRUCCIÓN VERJA PERIMETRAL EN ZINC Y MADERA PINO TRATADO 99,20 ML:</t>
  </si>
  <si>
    <t>Excavación con Retroexcavadora en Material no Clasificado</t>
  </si>
  <si>
    <t>Suministro y Colocación Asiento de arena.</t>
  </si>
  <si>
    <t>Corte de Asfalto C/Máquina e=2".</t>
  </si>
  <si>
    <t>5.1.1</t>
  </si>
  <si>
    <t>5.1.2</t>
  </si>
  <si>
    <t>5.1.3</t>
  </si>
  <si>
    <t>5.2.1</t>
  </si>
  <si>
    <t>5.2.2</t>
  </si>
  <si>
    <t>5.2.4</t>
  </si>
  <si>
    <t>5.3.1</t>
  </si>
  <si>
    <t>5.3.2</t>
  </si>
  <si>
    <t>5.3.3</t>
  </si>
  <si>
    <t>5.4.1</t>
  </si>
  <si>
    <t>5.4.2</t>
  </si>
  <si>
    <t>5.5.1</t>
  </si>
  <si>
    <t>5.6.1</t>
  </si>
  <si>
    <t>5.6.2</t>
  </si>
  <si>
    <t>5.6.3</t>
  </si>
  <si>
    <t>5.6.5</t>
  </si>
  <si>
    <t>5.6.4</t>
  </si>
  <si>
    <t>5.6.6</t>
  </si>
  <si>
    <t>5.6.7</t>
  </si>
  <si>
    <t>5.6.8</t>
  </si>
  <si>
    <t>5.7.1</t>
  </si>
  <si>
    <t>Ø3" (Inc. Niples Platillados, Juntas Dresser, Juntas de Goma y Tornillos).</t>
  </si>
  <si>
    <t>Ø4" (Inc. Niples Platillados, Juntas Dresser, Juntas de Goma y Tornillos).</t>
  </si>
  <si>
    <t>Ø6" (Inc. Niples Platillados, Juntas Dresser, Juntas de Goma y Tornillos).</t>
  </si>
  <si>
    <t>Ø4 x Ø4".</t>
  </si>
  <si>
    <t>REPOSICIÓN DE ASFALTO, e=2".</t>
  </si>
  <si>
    <t>REPOSICIÓN DE SERVICIOS EXISTENTES (Cubicar Desglosado).</t>
  </si>
  <si>
    <t>LIMPIEZA CONTINUA Y FINAL (Cubicar Desglosado).</t>
  </si>
  <si>
    <t>4.1.1</t>
  </si>
  <si>
    <t>4.1.2</t>
  </si>
  <si>
    <t>4.1.3</t>
  </si>
  <si>
    <t>4.2.1</t>
  </si>
  <si>
    <t>4.2.2</t>
  </si>
  <si>
    <t>4.2.3</t>
  </si>
  <si>
    <t>4.3.2</t>
  </si>
  <si>
    <t>4.3.3</t>
  </si>
  <si>
    <t>4.4.1</t>
  </si>
  <si>
    <t>4.4.2</t>
  </si>
  <si>
    <t>4.5.1</t>
  </si>
  <si>
    <t>4.6.1</t>
  </si>
  <si>
    <t>4.6.2</t>
  </si>
  <si>
    <t>4.6.3</t>
  </si>
  <si>
    <t>4.6.4</t>
  </si>
  <si>
    <t>4.6.5</t>
  </si>
  <si>
    <t>4.6.6</t>
  </si>
  <si>
    <t>4.6.7</t>
  </si>
  <si>
    <t>4.6.8</t>
  </si>
  <si>
    <t>4.7.1</t>
  </si>
  <si>
    <t>4.7.2</t>
  </si>
  <si>
    <t>4.7.3</t>
  </si>
  <si>
    <t>4.7.4</t>
  </si>
  <si>
    <t>4.8.1</t>
  </si>
  <si>
    <t>4.8.2</t>
  </si>
  <si>
    <t>4.8.3</t>
  </si>
  <si>
    <t>4.8.4</t>
  </si>
  <si>
    <t>PRESUPUESTO: CONSTRUCCIÓN RED ABASTECIMIENTO DE AGUA POTABLE BARRIO EDUARDO BRITO II, PEDRO BRAND.</t>
  </si>
  <si>
    <t>4.1.4</t>
  </si>
  <si>
    <t>Ø8" PVC SDR-26 Con junta de Goma.</t>
  </si>
  <si>
    <t>Ø6" @ Ø4" Acero.</t>
  </si>
  <si>
    <t>Ø3" x 30° PVC.</t>
  </si>
  <si>
    <t>Ø3" x 22.5° PVC.</t>
  </si>
  <si>
    <t>Ø3" x 45° Acero.</t>
  </si>
  <si>
    <t>Ø3" x 90° Acero.</t>
  </si>
  <si>
    <t>Ø4" x 35° Acero.</t>
  </si>
  <si>
    <t>Clamp de:</t>
  </si>
  <si>
    <t>Ø30" x Ø8" Acero</t>
  </si>
  <si>
    <t>Ø8" Acero.</t>
  </si>
  <si>
    <t>Ø8" (Inc. Niples Platillados, Juntas Dresser, Juntas de Goma y Tornillos).</t>
  </si>
  <si>
    <t>5.1.4</t>
  </si>
  <si>
    <t>Ø8" Acero</t>
  </si>
  <si>
    <t>5.8.1</t>
  </si>
  <si>
    <t>5.8.2</t>
  </si>
  <si>
    <t>5.8.3</t>
  </si>
  <si>
    <t>5.8.4</t>
  </si>
  <si>
    <t>5.8.5</t>
  </si>
  <si>
    <t>Ø4" x Ø3/4" (Con Clamps de Acero y Caja Ovalada en Polietileno).</t>
  </si>
  <si>
    <t>Suministro y Colocacion material para Relleno (Caliche).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</si>
</sst>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(* #,##0.00_);_(* \(#,##0.00\);_(* &quot;-&quot;??_);_(@_)"/>
    <numFmt numFmtId="165" formatCode="0.00_)"/>
    <numFmt numFmtId="166" formatCode="0.0"/>
    <numFmt numFmtId="167" formatCode="_([$€]* #,##0.00_);_([$€]* \(#,##0.00\);_([$€]* &quot;-&quot;??_);_(@_)"/>
    <numFmt numFmtId="168" formatCode="_(* #,##0.00_);_(* \(#,##0.00\);_(* \-??_);_(@_)"/>
    <numFmt numFmtId="169" formatCode="_-* #,##0.00_-;\-* #,##0.00_-;_-* \-??_-;_-@_-"/>
    <numFmt numFmtId="170" formatCode="[$-1C0A]General"/>
    <numFmt numFmtId="171" formatCode="&quot;RD$&quot;#,##0.00_);&quot;(RD$&quot;#,##0.00\)"/>
    <numFmt numFmtId="172" formatCode="[$-1C0A]#,##0.00_);\(#,##0.00\)"/>
    <numFmt numFmtId="173" formatCode="[$-1C0A]0%"/>
    <numFmt numFmtId="174" formatCode="[$-1C0A]0.00%"/>
    <numFmt numFmtId="175" formatCode="#,##0.0_);\(#,##0.0\)"/>
    <numFmt numFmtId="176" formatCode="[$-1C0A]#,##0.00"/>
  </numFmts>
  <fonts count="30" x14ac:knownFonts="1">
    <font>
      <sz val="12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10"/>
      <name val="Courier New"/>
      <family val="3"/>
    </font>
    <font>
      <sz val="12"/>
      <name val="Times New Roman"/>
      <family val="1"/>
    </font>
    <font>
      <sz val="14"/>
      <color rgb="FFFF0000"/>
      <name val="Arial"/>
      <family val="2"/>
    </font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b/>
      <sz val="14"/>
      <color rgb="FF000000"/>
      <name val="Arial"/>
      <family val="2"/>
      <charset val="1"/>
    </font>
    <font>
      <sz val="10"/>
      <name val="Courier New"/>
      <family val="3"/>
    </font>
    <font>
      <b/>
      <sz val="14"/>
      <name val="Arial"/>
      <family val="2"/>
      <charset val="1"/>
    </font>
    <font>
      <sz val="14"/>
      <color rgb="FF000000"/>
      <name val="Arial"/>
      <family val="2"/>
      <charset val="1"/>
    </font>
    <font>
      <b/>
      <sz val="14"/>
      <color rgb="FF376092"/>
      <name val="Arial"/>
      <family val="2"/>
      <charset val="1"/>
    </font>
    <font>
      <sz val="14"/>
      <color rgb="FF376092"/>
      <name val="Arial"/>
      <family val="2"/>
      <charset val="1"/>
    </font>
    <font>
      <sz val="14"/>
      <name val="Arial"/>
      <family val="2"/>
      <charset val="1"/>
    </font>
    <font>
      <sz val="14"/>
      <color rgb="FF92D050"/>
      <name val="Arial"/>
      <family val="2"/>
      <charset val="1"/>
    </font>
    <font>
      <sz val="14"/>
      <color rgb="FF00B0F0"/>
      <name val="Arial"/>
      <family val="2"/>
      <charset val="1"/>
    </font>
    <font>
      <sz val="10"/>
      <name val="Courier New"/>
      <family val="3"/>
      <charset val="1"/>
    </font>
    <font>
      <b/>
      <sz val="12"/>
      <name val="Arial"/>
      <family val="2"/>
      <charset val="1"/>
    </font>
    <font>
      <b/>
      <sz val="12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sz val="14"/>
      <color rgb="FFC00000"/>
      <name val="Arial"/>
      <family val="2"/>
    </font>
    <font>
      <sz val="14"/>
      <color rgb="FF000000"/>
      <name val="Arial"/>
      <family val="2"/>
    </font>
    <font>
      <sz val="14"/>
      <color rgb="FFC00000"/>
      <name val="Arial"/>
      <family val="2"/>
      <charset val="1"/>
    </font>
    <font>
      <sz val="14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B9CDE5"/>
        <bgColor rgb="FFC6D9F1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dotted">
        <color auto="1"/>
      </bottom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 style="thin">
        <color auto="1"/>
      </left>
      <right style="double">
        <color auto="1"/>
      </right>
      <top/>
      <bottom style="dotted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 style="dotted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tted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tted">
        <color auto="1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 style="dotted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tted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double">
        <color auto="1"/>
      </right>
      <top style="dotted">
        <color auto="1"/>
      </top>
      <bottom/>
      <diagonal/>
    </border>
  </borders>
  <cellStyleXfs count="35">
    <xf numFmtId="165" fontId="0" fillId="0" borderId="0"/>
    <xf numFmtId="164" fontId="7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5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8" fillId="0" borderId="0" applyFill="0" applyBorder="0" applyAlignment="0" applyProtection="0"/>
    <xf numFmtId="164" fontId="9" fillId="0" borderId="0" applyFont="0" applyFill="0" applyBorder="0" applyAlignment="0" applyProtection="0"/>
    <xf numFmtId="168" fontId="8" fillId="0" borderId="0" applyFill="0" applyBorder="0" applyAlignment="0" applyProtection="0"/>
    <xf numFmtId="0" fontId="2" fillId="0" borderId="0"/>
    <xf numFmtId="165" fontId="5" fillId="0" borderId="0"/>
    <xf numFmtId="9" fontId="8" fillId="0" borderId="0" applyFill="0" applyBorder="0" applyAlignment="0" applyProtection="0"/>
    <xf numFmtId="165" fontId="5" fillId="0" borderId="0"/>
    <xf numFmtId="164" fontId="3" fillId="0" borderId="0" applyFont="0" applyFill="0" applyBorder="0" applyAlignment="0" applyProtection="0"/>
    <xf numFmtId="169" fontId="11" fillId="0" borderId="0" applyBorder="0" applyProtection="0"/>
    <xf numFmtId="168" fontId="11" fillId="0" borderId="0" applyBorder="0" applyProtection="0"/>
    <xf numFmtId="170" fontId="12" fillId="0" borderId="0"/>
    <xf numFmtId="172" fontId="14" fillId="0" borderId="0"/>
    <xf numFmtId="168" fontId="14" fillId="0" borderId="0" applyBorder="0" applyProtection="0"/>
    <xf numFmtId="173" fontId="14" fillId="0" borderId="0" applyBorder="0" applyProtection="0"/>
    <xf numFmtId="168" fontId="14" fillId="0" borderId="0" applyBorder="0" applyProtection="0"/>
    <xf numFmtId="168" fontId="14" fillId="0" borderId="0" applyBorder="0" applyProtection="0"/>
    <xf numFmtId="168" fontId="14" fillId="0" borderId="0" applyBorder="0" applyProtection="0"/>
    <xf numFmtId="170" fontId="12" fillId="0" borderId="0"/>
    <xf numFmtId="165" fontId="5" fillId="0" borderId="0"/>
    <xf numFmtId="0" fontId="1" fillId="0" borderId="0"/>
    <xf numFmtId="170" fontId="12" fillId="0" borderId="0"/>
    <xf numFmtId="172" fontId="2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 applyFill="0" applyBorder="0" applyAlignment="0" applyProtection="0"/>
    <xf numFmtId="9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39" fontId="8" fillId="0" borderId="0"/>
    <xf numFmtId="9" fontId="3" fillId="0" borderId="0" applyFont="0" applyFill="0" applyBorder="0" applyAlignment="0" applyProtection="0"/>
  </cellStyleXfs>
  <cellXfs count="138">
    <xf numFmtId="165" fontId="0" fillId="0" borderId="0" xfId="0"/>
    <xf numFmtId="172" fontId="15" fillId="2" borderId="0" xfId="17" applyFont="1" applyFill="1" applyAlignment="1">
      <alignment vertical="center"/>
    </xf>
    <xf numFmtId="165" fontId="16" fillId="0" borderId="0" xfId="16" applyNumberFormat="1" applyFont="1" applyAlignment="1">
      <alignment horizontal="right"/>
    </xf>
    <xf numFmtId="165" fontId="13" fillId="0" borderId="0" xfId="16" applyNumberFormat="1" applyFont="1"/>
    <xf numFmtId="168" fontId="13" fillId="0" borderId="0" xfId="18" applyFont="1" applyBorder="1" applyProtection="1"/>
    <xf numFmtId="168" fontId="16" fillId="0" borderId="0" xfId="18" applyFont="1" applyBorder="1" applyProtection="1"/>
    <xf numFmtId="168" fontId="13" fillId="0" borderId="0" xfId="18" applyFont="1" applyBorder="1" applyAlignment="1" applyProtection="1">
      <alignment horizontal="right"/>
    </xf>
    <xf numFmtId="165" fontId="13" fillId="3" borderId="4" xfId="16" applyNumberFormat="1" applyFont="1" applyFill="1" applyBorder="1" applyAlignment="1">
      <alignment horizontal="center" vertical="center"/>
    </xf>
    <xf numFmtId="165" fontId="13" fillId="3" borderId="5" xfId="16" applyNumberFormat="1" applyFont="1" applyFill="1" applyBorder="1" applyAlignment="1">
      <alignment horizontal="center" vertical="center"/>
    </xf>
    <xf numFmtId="168" fontId="13" fillId="3" borderId="5" xfId="18" applyFont="1" applyFill="1" applyBorder="1" applyAlignment="1" applyProtection="1">
      <alignment horizontal="center" vertical="center"/>
    </xf>
    <xf numFmtId="168" fontId="13" fillId="3" borderId="6" xfId="18" applyFont="1" applyFill="1" applyBorder="1" applyAlignment="1" applyProtection="1">
      <alignment horizontal="center" vertical="center"/>
    </xf>
    <xf numFmtId="170" fontId="17" fillId="2" borderId="7" xfId="17" applyNumberFormat="1" applyFont="1" applyFill="1" applyBorder="1" applyAlignment="1">
      <alignment horizontal="right" vertical="center" wrapText="1"/>
    </xf>
    <xf numFmtId="172" fontId="17" fillId="2" borderId="8" xfId="17" applyFont="1" applyFill="1" applyBorder="1" applyAlignment="1">
      <alignment vertical="center" wrapText="1"/>
    </xf>
    <xf numFmtId="168" fontId="18" fillId="2" borderId="8" xfId="18" applyFont="1" applyFill="1" applyBorder="1" applyAlignment="1" applyProtection="1">
      <alignment vertical="center"/>
    </xf>
    <xf numFmtId="168" fontId="18" fillId="2" borderId="8" xfId="18" applyFont="1" applyFill="1" applyBorder="1" applyAlignment="1" applyProtection="1">
      <alignment horizontal="center" vertical="center" wrapText="1"/>
    </xf>
    <xf numFmtId="168" fontId="18" fillId="2" borderId="8" xfId="18" applyFont="1" applyFill="1" applyBorder="1" applyAlignment="1" applyProtection="1">
      <alignment horizontal="right" vertical="center"/>
    </xf>
    <xf numFmtId="168" fontId="17" fillId="2" borderId="9" xfId="18" applyFont="1" applyFill="1" applyBorder="1" applyAlignment="1" applyProtection="1">
      <alignment vertical="center"/>
    </xf>
    <xf numFmtId="166" fontId="19" fillId="3" borderId="4" xfId="17" applyNumberFormat="1" applyFont="1" applyFill="1" applyBorder="1" applyAlignment="1">
      <alignment horizontal="right" vertical="center" wrapText="1"/>
    </xf>
    <xf numFmtId="172" fontId="15" fillId="3" borderId="5" xfId="17" applyFont="1" applyFill="1" applyBorder="1" applyAlignment="1">
      <alignment horizontal="left" vertical="center" wrapText="1"/>
    </xf>
    <xf numFmtId="168" fontId="19" fillId="3" borderId="5" xfId="18" applyFont="1" applyFill="1" applyBorder="1" applyAlignment="1" applyProtection="1">
      <alignment vertical="center"/>
    </xf>
    <xf numFmtId="172" fontId="19" fillId="3" borderId="5" xfId="17" applyFont="1" applyFill="1" applyBorder="1" applyAlignment="1">
      <alignment horizontal="center" vertical="center"/>
    </xf>
    <xf numFmtId="168" fontId="19" fillId="3" borderId="5" xfId="18" applyFont="1" applyFill="1" applyBorder="1" applyAlignment="1" applyProtection="1">
      <alignment vertical="center" wrapText="1"/>
    </xf>
    <xf numFmtId="168" fontId="15" fillId="3" borderId="6" xfId="18" applyFont="1" applyFill="1" applyBorder="1" applyAlignment="1" applyProtection="1">
      <alignment vertical="center"/>
    </xf>
    <xf numFmtId="165" fontId="16" fillId="0" borderId="11" xfId="17" applyNumberFormat="1" applyFont="1" applyBorder="1" applyAlignment="1">
      <alignment vertical="center" wrapText="1"/>
    </xf>
    <xf numFmtId="165" fontId="16" fillId="0" borderId="12" xfId="17" applyNumberFormat="1" applyFont="1" applyBorder="1" applyAlignment="1">
      <alignment vertical="center" wrapText="1"/>
    </xf>
    <xf numFmtId="168" fontId="16" fillId="0" borderId="12" xfId="18" applyFont="1" applyBorder="1" applyAlignment="1" applyProtection="1">
      <alignment vertical="center" wrapText="1"/>
    </xf>
    <xf numFmtId="172" fontId="16" fillId="0" borderId="12" xfId="17" applyFont="1" applyBorder="1" applyAlignment="1">
      <alignment horizontal="center" vertical="center" wrapText="1"/>
    </xf>
    <xf numFmtId="168" fontId="13" fillId="0" borderId="13" xfId="18" applyFont="1" applyBorder="1" applyAlignment="1" applyProtection="1">
      <alignment vertical="center" wrapText="1"/>
    </xf>
    <xf numFmtId="166" fontId="19" fillId="0" borderId="2" xfId="17" applyNumberFormat="1" applyFont="1" applyBorder="1" applyAlignment="1">
      <alignment vertical="center" wrapText="1"/>
    </xf>
    <xf numFmtId="165" fontId="19" fillId="0" borderId="1" xfId="17" applyNumberFormat="1" applyFont="1" applyBorder="1" applyAlignment="1">
      <alignment horizontal="left" vertical="center" wrapText="1"/>
    </xf>
    <xf numFmtId="168" fontId="19" fillId="0" borderId="1" xfId="18" applyFont="1" applyBorder="1" applyAlignment="1" applyProtection="1">
      <alignment vertical="center" wrapText="1"/>
    </xf>
    <xf numFmtId="168" fontId="19" fillId="0" borderId="3" xfId="18" applyFont="1" applyBorder="1" applyAlignment="1" applyProtection="1">
      <alignment vertical="center" wrapText="1"/>
    </xf>
    <xf numFmtId="168" fontId="19" fillId="0" borderId="1" xfId="20" applyFont="1" applyBorder="1" applyAlignment="1" applyProtection="1">
      <alignment horizontal="center" vertical="center" wrapText="1"/>
    </xf>
    <xf numFmtId="168" fontId="19" fillId="0" borderId="10" xfId="18" applyFont="1" applyBorder="1" applyAlignment="1" applyProtection="1">
      <alignment vertical="center" wrapText="1"/>
    </xf>
    <xf numFmtId="165" fontId="16" fillId="3" borderId="4" xfId="17" applyNumberFormat="1" applyFont="1" applyFill="1" applyBorder="1" applyAlignment="1">
      <alignment vertical="center" wrapText="1"/>
    </xf>
    <xf numFmtId="165" fontId="13" fillId="3" borderId="5" xfId="17" applyNumberFormat="1" applyFont="1" applyFill="1" applyBorder="1" applyAlignment="1">
      <alignment vertical="center" wrapText="1"/>
    </xf>
    <xf numFmtId="168" fontId="13" fillId="3" borderId="5" xfId="18" applyFont="1" applyFill="1" applyBorder="1" applyAlignment="1" applyProtection="1">
      <alignment vertical="center" wrapText="1"/>
    </xf>
    <xf numFmtId="165" fontId="16" fillId="3" borderId="5" xfId="17" applyNumberFormat="1" applyFont="1" applyFill="1" applyBorder="1" applyAlignment="1">
      <alignment horizontal="center" vertical="center" wrapText="1"/>
    </xf>
    <xf numFmtId="168" fontId="16" fillId="3" borderId="5" xfId="18" applyFont="1" applyFill="1" applyBorder="1" applyAlignment="1" applyProtection="1">
      <alignment vertical="center" wrapText="1"/>
    </xf>
    <xf numFmtId="168" fontId="13" fillId="3" borderId="6" xfId="18" applyFont="1" applyFill="1" applyBorder="1" applyAlignment="1" applyProtection="1">
      <alignment vertical="center" wrapText="1"/>
    </xf>
    <xf numFmtId="165" fontId="16" fillId="0" borderId="4" xfId="17" applyNumberFormat="1" applyFont="1" applyBorder="1" applyAlignment="1">
      <alignment vertical="center" wrapText="1"/>
    </xf>
    <xf numFmtId="165" fontId="13" fillId="0" borderId="5" xfId="17" applyNumberFormat="1" applyFont="1" applyBorder="1" applyAlignment="1">
      <alignment vertical="center" wrapText="1"/>
    </xf>
    <xf numFmtId="168" fontId="13" fillId="0" borderId="5" xfId="18" applyFont="1" applyBorder="1" applyAlignment="1" applyProtection="1">
      <alignment vertical="center" wrapText="1"/>
    </xf>
    <xf numFmtId="165" fontId="16" fillId="0" borderId="5" xfId="17" applyNumberFormat="1" applyFont="1" applyBorder="1" applyAlignment="1">
      <alignment horizontal="center" vertical="center" wrapText="1"/>
    </xf>
    <xf numFmtId="168" fontId="16" fillId="0" borderId="5" xfId="18" applyFont="1" applyBorder="1" applyAlignment="1" applyProtection="1">
      <alignment vertical="center" wrapText="1"/>
    </xf>
    <xf numFmtId="168" fontId="13" fillId="0" borderId="6" xfId="18" applyFont="1" applyBorder="1" applyAlignment="1" applyProtection="1">
      <alignment vertical="center" wrapText="1"/>
    </xf>
    <xf numFmtId="174" fontId="16" fillId="3" borderId="5" xfId="17" applyNumberFormat="1" applyFont="1" applyFill="1" applyBorder="1" applyAlignment="1">
      <alignment horizontal="center" vertical="center" wrapText="1"/>
    </xf>
    <xf numFmtId="174" fontId="16" fillId="0" borderId="5" xfId="17" applyNumberFormat="1" applyFont="1" applyBorder="1" applyAlignment="1">
      <alignment horizontal="center" vertical="center" wrapText="1"/>
    </xf>
    <xf numFmtId="165" fontId="16" fillId="0" borderId="0" xfId="17" applyNumberFormat="1" applyFont="1" applyAlignment="1">
      <alignment vertical="center"/>
    </xf>
    <xf numFmtId="168" fontId="16" fillId="0" borderId="0" xfId="18" applyFont="1" applyBorder="1" applyAlignment="1" applyProtection="1">
      <alignment vertical="center"/>
    </xf>
    <xf numFmtId="165" fontId="16" fillId="0" borderId="0" xfId="17" applyNumberFormat="1" applyFont="1" applyAlignment="1">
      <alignment horizontal="center" vertical="center"/>
    </xf>
    <xf numFmtId="165" fontId="18" fillId="0" borderId="0" xfId="17" applyNumberFormat="1" applyFont="1" applyAlignment="1">
      <alignment vertical="center"/>
    </xf>
    <xf numFmtId="165" fontId="19" fillId="0" borderId="0" xfId="17" applyNumberFormat="1" applyFont="1" applyAlignment="1">
      <alignment vertical="center"/>
    </xf>
    <xf numFmtId="168" fontId="19" fillId="0" borderId="0" xfId="18" applyFont="1" applyBorder="1" applyAlignment="1" applyProtection="1">
      <alignment vertical="center"/>
    </xf>
    <xf numFmtId="165" fontId="20" fillId="0" borderId="0" xfId="17" applyNumberFormat="1" applyFont="1" applyAlignment="1">
      <alignment horizontal="center" vertical="center"/>
    </xf>
    <xf numFmtId="168" fontId="18" fillId="0" borderId="0" xfId="18" applyFont="1" applyBorder="1" applyAlignment="1" applyProtection="1">
      <alignment vertical="center"/>
    </xf>
    <xf numFmtId="165" fontId="13" fillId="0" borderId="0" xfId="17" applyNumberFormat="1" applyFont="1" applyAlignment="1">
      <alignment vertical="center"/>
    </xf>
    <xf numFmtId="168" fontId="13" fillId="0" borderId="0" xfId="18" applyFont="1" applyBorder="1" applyAlignment="1" applyProtection="1">
      <alignment vertical="center"/>
    </xf>
    <xf numFmtId="166" fontId="19" fillId="0" borderId="0" xfId="17" applyNumberFormat="1" applyFont="1" applyAlignment="1">
      <alignment vertical="center"/>
    </xf>
    <xf numFmtId="165" fontId="21" fillId="0" borderId="0" xfId="17" applyNumberFormat="1" applyFont="1" applyAlignment="1">
      <alignment vertical="center"/>
    </xf>
    <xf numFmtId="168" fontId="21" fillId="0" borderId="0" xfId="18" applyFont="1" applyBorder="1" applyAlignment="1" applyProtection="1">
      <alignment vertical="center"/>
    </xf>
    <xf numFmtId="165" fontId="21" fillId="0" borderId="0" xfId="17" applyNumberFormat="1" applyFont="1" applyAlignment="1">
      <alignment horizontal="center" vertical="center"/>
    </xf>
    <xf numFmtId="175" fontId="19" fillId="0" borderId="0" xfId="17" applyNumberFormat="1" applyFont="1" applyAlignment="1">
      <alignment vertical="center"/>
    </xf>
    <xf numFmtId="165" fontId="13" fillId="0" borderId="0" xfId="17" applyNumberFormat="1" applyFont="1" applyAlignment="1">
      <alignment horizontal="center" vertical="center"/>
    </xf>
    <xf numFmtId="168" fontId="19" fillId="0" borderId="0" xfId="20" applyFont="1" applyBorder="1" applyAlignment="1" applyProtection="1">
      <alignment horizontal="center" vertical="center"/>
    </xf>
    <xf numFmtId="170" fontId="19" fillId="0" borderId="0" xfId="17" applyNumberFormat="1" applyFont="1" applyAlignment="1">
      <alignment vertical="center"/>
    </xf>
    <xf numFmtId="176" fontId="19" fillId="0" borderId="0" xfId="17" applyNumberFormat="1" applyFont="1" applyAlignment="1">
      <alignment vertical="center" wrapText="1"/>
    </xf>
    <xf numFmtId="170" fontId="19" fillId="0" borderId="0" xfId="17" applyNumberFormat="1" applyFont="1" applyAlignment="1">
      <alignment horizontal="center" vertical="center"/>
    </xf>
    <xf numFmtId="175" fontId="15" fillId="2" borderId="0" xfId="17" applyNumberFormat="1" applyFont="1" applyFill="1" applyAlignment="1">
      <alignment horizontal="right" vertical="center"/>
    </xf>
    <xf numFmtId="168" fontId="15" fillId="2" borderId="0" xfId="18" applyFont="1" applyFill="1" applyBorder="1" applyAlignment="1" applyProtection="1">
      <alignment vertical="center"/>
    </xf>
    <xf numFmtId="172" fontId="14" fillId="0" borderId="0" xfId="17"/>
    <xf numFmtId="170" fontId="15" fillId="2" borderId="7" xfId="17" applyNumberFormat="1" applyFont="1" applyFill="1" applyBorder="1" applyAlignment="1">
      <alignment horizontal="right" vertical="center" wrapText="1"/>
    </xf>
    <xf numFmtId="172" fontId="15" fillId="2" borderId="8" xfId="17" applyFont="1" applyFill="1" applyBorder="1" applyAlignment="1">
      <alignment vertical="center" wrapText="1"/>
    </xf>
    <xf numFmtId="168" fontId="19" fillId="2" borderId="8" xfId="18" applyFont="1" applyFill="1" applyBorder="1" applyAlignment="1" applyProtection="1">
      <alignment vertical="center"/>
    </xf>
    <xf numFmtId="168" fontId="19" fillId="2" borderId="8" xfId="18" applyFont="1" applyFill="1" applyBorder="1" applyAlignment="1" applyProtection="1">
      <alignment horizontal="center" vertical="center" wrapText="1"/>
    </xf>
    <xf numFmtId="168" fontId="19" fillId="2" borderId="8" xfId="18" applyFont="1" applyFill="1" applyBorder="1" applyAlignment="1" applyProtection="1">
      <alignment horizontal="right" vertical="center"/>
    </xf>
    <xf numFmtId="168" fontId="15" fillId="2" borderId="9" xfId="18" applyFont="1" applyFill="1" applyBorder="1" applyAlignment="1" applyProtection="1">
      <alignment vertical="center"/>
    </xf>
    <xf numFmtId="172" fontId="4" fillId="2" borderId="8" xfId="17" applyFont="1" applyFill="1" applyBorder="1" applyAlignment="1">
      <alignment vertical="center" wrapText="1"/>
    </xf>
    <xf numFmtId="170" fontId="4" fillId="2" borderId="7" xfId="17" applyNumberFormat="1" applyFont="1" applyFill="1" applyBorder="1" applyAlignment="1">
      <alignment horizontal="right" vertical="center" wrapText="1"/>
    </xf>
    <xf numFmtId="168" fontId="4" fillId="2" borderId="8" xfId="18" applyFont="1" applyFill="1" applyBorder="1" applyAlignment="1" applyProtection="1">
      <alignment vertical="center"/>
    </xf>
    <xf numFmtId="168" fontId="4" fillId="2" borderId="8" xfId="18" applyFont="1" applyFill="1" applyBorder="1" applyAlignment="1" applyProtection="1">
      <alignment horizontal="center" vertical="center" wrapText="1"/>
    </xf>
    <xf numFmtId="168" fontId="4" fillId="2" borderId="8" xfId="18" applyFont="1" applyFill="1" applyBorder="1" applyAlignment="1" applyProtection="1">
      <alignment horizontal="right" vertical="center"/>
    </xf>
    <xf numFmtId="168" fontId="4" fillId="2" borderId="9" xfId="18" applyFont="1" applyFill="1" applyBorder="1" applyAlignment="1" applyProtection="1">
      <alignment vertical="center"/>
    </xf>
    <xf numFmtId="168" fontId="6" fillId="2" borderId="9" xfId="18" applyFont="1" applyFill="1" applyBorder="1" applyAlignment="1" applyProtection="1">
      <alignment vertical="center"/>
    </xf>
    <xf numFmtId="170" fontId="6" fillId="2" borderId="7" xfId="17" applyNumberFormat="1" applyFont="1" applyFill="1" applyBorder="1" applyAlignment="1">
      <alignment horizontal="right" vertical="center" wrapText="1"/>
    </xf>
    <xf numFmtId="172" fontId="6" fillId="2" borderId="8" xfId="17" applyFont="1" applyFill="1" applyBorder="1" applyAlignment="1">
      <alignment vertical="center" wrapText="1"/>
    </xf>
    <xf numFmtId="170" fontId="23" fillId="0" borderId="0" xfId="16" applyFont="1" applyAlignment="1">
      <alignment horizontal="right"/>
    </xf>
    <xf numFmtId="170" fontId="24" fillId="0" borderId="0" xfId="16" applyFont="1" applyAlignment="1">
      <alignment horizontal="center"/>
    </xf>
    <xf numFmtId="168" fontId="24" fillId="0" borderId="0" xfId="18" applyFont="1" applyBorder="1" applyProtection="1"/>
    <xf numFmtId="168" fontId="24" fillId="0" borderId="0" xfId="18" applyFont="1" applyBorder="1" applyAlignment="1" applyProtection="1">
      <alignment horizontal="center"/>
    </xf>
    <xf numFmtId="168" fontId="23" fillId="0" borderId="0" xfId="18" applyFont="1" applyBorder="1" applyAlignment="1" applyProtection="1">
      <alignment horizontal="center"/>
    </xf>
    <xf numFmtId="168" fontId="25" fillId="0" borderId="0" xfId="18" applyFont="1" applyBorder="1" applyAlignment="1" applyProtection="1">
      <alignment horizontal="center"/>
    </xf>
    <xf numFmtId="168" fontId="24" fillId="0" borderId="0" xfId="18" applyFont="1" applyBorder="1" applyAlignment="1" applyProtection="1">
      <alignment horizontal="right"/>
    </xf>
    <xf numFmtId="165" fontId="24" fillId="0" borderId="0" xfId="16" applyNumberFormat="1" applyFont="1" applyAlignment="1">
      <alignment vertical="center"/>
    </xf>
    <xf numFmtId="168" fontId="26" fillId="2" borderId="8" xfId="18" applyFont="1" applyFill="1" applyBorder="1" applyAlignment="1" applyProtection="1">
      <alignment vertical="center"/>
    </xf>
    <xf numFmtId="168" fontId="27" fillId="3" borderId="5" xfId="18" applyFont="1" applyFill="1" applyBorder="1" applyAlignment="1" applyProtection="1">
      <alignment vertical="center" wrapText="1"/>
    </xf>
    <xf numFmtId="168" fontId="10" fillId="2" borderId="8" xfId="18" applyFont="1" applyFill="1" applyBorder="1" applyAlignment="1" applyProtection="1">
      <alignment vertical="center"/>
    </xf>
    <xf numFmtId="170" fontId="4" fillId="2" borderId="14" xfId="17" applyNumberFormat="1" applyFont="1" applyFill="1" applyBorder="1" applyAlignment="1">
      <alignment horizontal="right" vertical="center" wrapText="1"/>
    </xf>
    <xf numFmtId="172" fontId="4" fillId="2" borderId="15" xfId="17" applyFont="1" applyFill="1" applyBorder="1" applyAlignment="1">
      <alignment vertical="center" wrapText="1"/>
    </xf>
    <xf numFmtId="168" fontId="19" fillId="2" borderId="15" xfId="18" applyFont="1" applyFill="1" applyBorder="1" applyAlignment="1" applyProtection="1">
      <alignment vertical="center"/>
    </xf>
    <xf numFmtId="168" fontId="19" fillId="2" borderId="15" xfId="18" applyFont="1" applyFill="1" applyBorder="1" applyAlignment="1" applyProtection="1">
      <alignment horizontal="center" vertical="center" wrapText="1"/>
    </xf>
    <xf numFmtId="168" fontId="4" fillId="2" borderId="15" xfId="18" applyFont="1" applyFill="1" applyBorder="1" applyAlignment="1" applyProtection="1">
      <alignment vertical="center"/>
    </xf>
    <xf numFmtId="168" fontId="19" fillId="2" borderId="15" xfId="18" applyFont="1" applyFill="1" applyBorder="1" applyAlignment="1" applyProtection="1">
      <alignment horizontal="right" vertical="center"/>
    </xf>
    <xf numFmtId="168" fontId="15" fillId="2" borderId="16" xfId="18" applyFont="1" applyFill="1" applyBorder="1" applyAlignment="1" applyProtection="1">
      <alignment vertical="center"/>
    </xf>
    <xf numFmtId="168" fontId="28" fillId="2" borderId="8" xfId="18" applyFont="1" applyFill="1" applyBorder="1" applyAlignment="1" applyProtection="1">
      <alignment vertical="center"/>
    </xf>
    <xf numFmtId="170" fontId="6" fillId="2" borderId="17" xfId="17" applyNumberFormat="1" applyFont="1" applyFill="1" applyBorder="1" applyAlignment="1">
      <alignment horizontal="right" vertical="center" wrapText="1"/>
    </xf>
    <xf numFmtId="168" fontId="19" fillId="2" borderId="23" xfId="18" applyFont="1" applyFill="1" applyBorder="1" applyAlignment="1" applyProtection="1">
      <alignment horizontal="center" vertical="center" wrapText="1"/>
    </xf>
    <xf numFmtId="168" fontId="19" fillId="2" borderId="20" xfId="18" applyFont="1" applyFill="1" applyBorder="1" applyAlignment="1" applyProtection="1">
      <alignment horizontal="right" vertical="center"/>
    </xf>
    <xf numFmtId="168" fontId="4" fillId="2" borderId="20" xfId="18" applyFont="1" applyFill="1" applyBorder="1" applyAlignment="1" applyProtection="1">
      <alignment vertical="center"/>
    </xf>
    <xf numFmtId="168" fontId="19" fillId="2" borderId="20" xfId="18" applyFont="1" applyFill="1" applyBorder="1" applyAlignment="1" applyProtection="1">
      <alignment horizontal="center" vertical="center" wrapText="1"/>
    </xf>
    <xf numFmtId="170" fontId="15" fillId="2" borderId="2" xfId="17" applyNumberFormat="1" applyFont="1" applyFill="1" applyBorder="1" applyAlignment="1">
      <alignment horizontal="right" vertical="center" wrapText="1"/>
    </xf>
    <xf numFmtId="168" fontId="19" fillId="2" borderId="23" xfId="18" applyFont="1" applyFill="1" applyBorder="1" applyAlignment="1" applyProtection="1">
      <alignment vertical="center"/>
    </xf>
    <xf numFmtId="168" fontId="15" fillId="2" borderId="24" xfId="18" applyFont="1" applyFill="1" applyBorder="1" applyAlignment="1" applyProtection="1">
      <alignment vertical="center"/>
    </xf>
    <xf numFmtId="168" fontId="19" fillId="2" borderId="20" xfId="18" applyFont="1" applyFill="1" applyBorder="1" applyAlignment="1" applyProtection="1">
      <alignment vertical="center"/>
    </xf>
    <xf numFmtId="172" fontId="15" fillId="2" borderId="20" xfId="17" applyFont="1" applyFill="1" applyBorder="1" applyAlignment="1">
      <alignment vertical="center" wrapText="1"/>
    </xf>
    <xf numFmtId="168" fontId="19" fillId="2" borderId="23" xfId="18" applyFont="1" applyFill="1" applyBorder="1" applyAlignment="1" applyProtection="1">
      <alignment horizontal="right" vertical="center"/>
    </xf>
    <xf numFmtId="10" fontId="29" fillId="0" borderId="19" xfId="12" applyNumberFormat="1" applyFont="1" applyBorder="1" applyAlignment="1">
      <alignment vertical="center" wrapText="1"/>
    </xf>
    <xf numFmtId="168" fontId="15" fillId="2" borderId="21" xfId="18" applyFont="1" applyFill="1" applyBorder="1" applyAlignment="1" applyProtection="1">
      <alignment vertical="center"/>
    </xf>
    <xf numFmtId="170" fontId="15" fillId="2" borderId="25" xfId="17" applyNumberFormat="1" applyFont="1" applyFill="1" applyBorder="1" applyAlignment="1">
      <alignment horizontal="right" vertical="center" wrapText="1"/>
    </xf>
    <xf numFmtId="172" fontId="15" fillId="2" borderId="18" xfId="17" applyFont="1" applyFill="1" applyBorder="1" applyAlignment="1">
      <alignment vertical="center" wrapText="1"/>
    </xf>
    <xf numFmtId="168" fontId="19" fillId="2" borderId="18" xfId="18" applyFont="1" applyFill="1" applyBorder="1" applyAlignment="1" applyProtection="1">
      <alignment vertical="center"/>
    </xf>
    <xf numFmtId="168" fontId="19" fillId="2" borderId="18" xfId="18" applyFont="1" applyFill="1" applyBorder="1" applyAlignment="1" applyProtection="1">
      <alignment horizontal="center" vertical="center" wrapText="1"/>
    </xf>
    <xf numFmtId="168" fontId="19" fillId="2" borderId="18" xfId="18" applyFont="1" applyFill="1" applyBorder="1" applyAlignment="1" applyProtection="1">
      <alignment horizontal="right" vertical="center"/>
    </xf>
    <xf numFmtId="168" fontId="15" fillId="2" borderId="10" xfId="18" applyFont="1" applyFill="1" applyBorder="1" applyAlignment="1" applyProtection="1">
      <alignment vertical="center"/>
    </xf>
    <xf numFmtId="170" fontId="4" fillId="2" borderId="22" xfId="17" applyNumberFormat="1" applyFont="1" applyFill="1" applyBorder="1" applyAlignment="1">
      <alignment horizontal="right" vertical="center" wrapText="1"/>
    </xf>
    <xf numFmtId="172" fontId="4" fillId="2" borderId="23" xfId="17" applyFont="1" applyFill="1" applyBorder="1" applyAlignment="1">
      <alignment vertical="center" wrapText="1"/>
    </xf>
    <xf numFmtId="168" fontId="4" fillId="2" borderId="23" xfId="18" applyFont="1" applyFill="1" applyBorder="1" applyAlignment="1" applyProtection="1">
      <alignment vertical="center"/>
    </xf>
    <xf numFmtId="170" fontId="4" fillId="2" borderId="17" xfId="17" applyNumberFormat="1" applyFont="1" applyFill="1" applyBorder="1" applyAlignment="1">
      <alignment horizontal="right" vertical="center" wrapText="1"/>
    </xf>
    <xf numFmtId="172" fontId="4" fillId="2" borderId="26" xfId="17" applyFont="1" applyFill="1" applyBorder="1" applyAlignment="1">
      <alignment vertical="center" wrapText="1"/>
    </xf>
    <xf numFmtId="168" fontId="19" fillId="2" borderId="26" xfId="18" applyFont="1" applyFill="1" applyBorder="1" applyAlignment="1" applyProtection="1">
      <alignment vertical="center"/>
    </xf>
    <xf numFmtId="168" fontId="19" fillId="2" borderId="26" xfId="18" applyFont="1" applyFill="1" applyBorder="1" applyAlignment="1" applyProtection="1">
      <alignment horizontal="center" vertical="center" wrapText="1"/>
    </xf>
    <xf numFmtId="168" fontId="4" fillId="2" borderId="26" xfId="18" applyFont="1" applyFill="1" applyBorder="1" applyAlignment="1" applyProtection="1">
      <alignment vertical="center"/>
    </xf>
    <xf numFmtId="168" fontId="19" fillId="2" borderId="26" xfId="18" applyFont="1" applyFill="1" applyBorder="1" applyAlignment="1" applyProtection="1">
      <alignment horizontal="right" vertical="center"/>
    </xf>
    <xf numFmtId="168" fontId="15" fillId="2" borderId="27" xfId="18" applyFont="1" applyFill="1" applyBorder="1" applyAlignment="1" applyProtection="1">
      <alignment vertical="center"/>
    </xf>
    <xf numFmtId="170" fontId="4" fillId="2" borderId="2" xfId="17" applyNumberFormat="1" applyFont="1" applyFill="1" applyBorder="1" applyAlignment="1">
      <alignment horizontal="right" vertical="center" wrapText="1"/>
    </xf>
    <xf numFmtId="171" fontId="13" fillId="0" borderId="0" xfId="16" applyNumberFormat="1" applyFont="1" applyAlignment="1">
      <alignment horizontal="center"/>
    </xf>
    <xf numFmtId="165" fontId="13" fillId="0" borderId="0" xfId="16" applyNumberFormat="1" applyFont="1" applyAlignment="1">
      <alignment horizontal="center"/>
    </xf>
    <xf numFmtId="170" fontId="15" fillId="0" borderId="0" xfId="16" applyFont="1" applyAlignment="1">
      <alignment horizontal="center" vertical="center" wrapText="1"/>
    </xf>
  </cellXfs>
  <cellStyles count="35">
    <cellStyle name="Comma_Presup-borrador" xfId="21" xr:uid="{00000000-0005-0000-0000-000000000000}"/>
    <cellStyle name="Euro" xfId="2" xr:uid="{00000000-0005-0000-0000-000001000000}"/>
    <cellStyle name="Millares 10" xfId="1" xr:uid="{00000000-0005-0000-0000-000003000000}"/>
    <cellStyle name="Millares 10 2" xfId="13" xr:uid="{00000000-0005-0000-0000-000004000000}"/>
    <cellStyle name="Millares 10 3" xfId="20" xr:uid="{00000000-0005-0000-0000-000005000000}"/>
    <cellStyle name="Millares 12" xfId="7" xr:uid="{00000000-0005-0000-0000-000006000000}"/>
    <cellStyle name="Millares 2" xfId="18" xr:uid="{00000000-0005-0000-0000-000007000000}"/>
    <cellStyle name="Millares 2 2" xfId="22" xr:uid="{00000000-0005-0000-0000-000008000000}"/>
    <cellStyle name="Millares 2 2 2" xfId="15" xr:uid="{00000000-0005-0000-0000-000009000000}"/>
    <cellStyle name="Millares 2 2 3" xfId="4" xr:uid="{00000000-0005-0000-0000-00000A000000}"/>
    <cellStyle name="Millares 2 4" xfId="6" xr:uid="{00000000-0005-0000-0000-00000B000000}"/>
    <cellStyle name="Millares 3" xfId="14" xr:uid="{00000000-0005-0000-0000-00000C000000}"/>
    <cellStyle name="Millares 3 2" xfId="32" xr:uid="{A4C05A8F-E86B-4B7F-ABB0-88503F30443B}"/>
    <cellStyle name="Millares 8" xfId="8" xr:uid="{00000000-0005-0000-0000-00000D000000}"/>
    <cellStyle name="Millares 8 2" xfId="30" xr:uid="{125261D0-5D55-482E-9189-6150531B7E01}"/>
    <cellStyle name="Normal" xfId="0" builtinId="0"/>
    <cellStyle name="Normal 11" xfId="23" xr:uid="{00000000-0005-0000-0000-00000F000000}"/>
    <cellStyle name="Normal 2" xfId="9" xr:uid="{00000000-0005-0000-0000-000010000000}"/>
    <cellStyle name="Normal 2 2" xfId="12" xr:uid="{00000000-0005-0000-0000-000011000000}"/>
    <cellStyle name="Normal 2 2 2" xfId="24" xr:uid="{00000000-0005-0000-0000-000012000000}"/>
    <cellStyle name="Normal 2 2 3" xfId="33" xr:uid="{FA1F222C-26CB-4801-BC3B-135C700FB566}"/>
    <cellStyle name="Normal 2 3" xfId="25" xr:uid="{00000000-0005-0000-0000-000013000000}"/>
    <cellStyle name="Normal 2_2009-123" xfId="26" xr:uid="{00000000-0005-0000-0000-000014000000}"/>
    <cellStyle name="Normal 3" xfId="3" xr:uid="{00000000-0005-0000-0000-000015000000}"/>
    <cellStyle name="Normal 3 2" xfId="10" xr:uid="{00000000-0005-0000-0000-000016000000}"/>
    <cellStyle name="Normal 3 3" xfId="16" xr:uid="{00000000-0005-0000-0000-000017000000}"/>
    <cellStyle name="Normal 4" xfId="17" xr:uid="{00000000-0005-0000-0000-000018000000}"/>
    <cellStyle name="Normal 5" xfId="27" xr:uid="{00000000-0005-0000-0000-000019000000}"/>
    <cellStyle name="Porcentaje 2" xfId="5" xr:uid="{00000000-0005-0000-0000-00001B000000}"/>
    <cellStyle name="Porcentaje 2 2" xfId="11" xr:uid="{00000000-0005-0000-0000-00001C000000}"/>
    <cellStyle name="Porcentaje 3" xfId="34" xr:uid="{9A8D6F95-889B-41CF-8D0D-EBDEE324057D}"/>
    <cellStyle name="Porcentaje 4" xfId="31" xr:uid="{811250FC-60CF-4A6F-9658-F060FE58904D}"/>
    <cellStyle name="Porcentual 10" xfId="19" xr:uid="{00000000-0005-0000-0000-00001D000000}"/>
    <cellStyle name="Porcentual 10 2" xfId="29" xr:uid="{A8F8087A-F7C9-4A40-A46A-842AA912721B}"/>
    <cellStyle name="Porcentual 10 3" xfId="28" xr:uid="{949119D7-CFCC-4026-8CA7-1AE5A9CFFC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24-5-01003\COSTOS-UEP\Costos\PRESUPUESTOS%202013\An&#225;lisis%20de%20Ingenier&#237;a%20(%20Insumos,%20Mano%20de%20Obra%20de%20Alba&#241;iler&#237;a%20de%20Obras%20P&#250;blicas%20del%202006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"/>
      <sheetName val="Ins"/>
      <sheetName val="Ins 2"/>
      <sheetName val="FA"/>
      <sheetName val="Rndmto"/>
      <sheetName val="M.O."/>
      <sheetName val="Ana"/>
      <sheetName val="Resu"/>
      <sheetName val="Indice"/>
    </sheetNames>
    <sheetDataSet>
      <sheetData sheetId="0"/>
      <sheetData sheetId="1">
        <row r="582">
          <cell r="E582">
            <v>126.15</v>
          </cell>
        </row>
        <row r="584">
          <cell r="E584">
            <v>445000</v>
          </cell>
        </row>
        <row r="592">
          <cell r="E592">
            <v>570000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188"/>
  <sheetViews>
    <sheetView showGridLines="0" showZeros="0" tabSelected="1" view="pageBreakPreview" zoomScale="75" zoomScaleNormal="75" zoomScaleSheetLayoutView="75" zoomScalePageLayoutView="75" workbookViewId="0">
      <selection activeCell="R164" sqref="R164"/>
    </sheetView>
  </sheetViews>
  <sheetFormatPr baseColWidth="10" defaultColWidth="8.5546875" defaultRowHeight="18" x14ac:dyDescent="0.25"/>
  <cols>
    <col min="1" max="1" width="9.77734375" style="68" customWidth="1"/>
    <col min="2" max="2" width="55.77734375" style="1" customWidth="1"/>
    <col min="3" max="3" width="11.77734375" style="69" customWidth="1"/>
    <col min="4" max="4" width="8.88671875" style="69" customWidth="1"/>
    <col min="5" max="5" width="15.44140625" style="69" customWidth="1"/>
    <col min="6" max="6" width="15.88671875" style="69" customWidth="1"/>
    <col min="7" max="7" width="18.77734375" style="69" customWidth="1"/>
    <col min="8" max="9" width="15.6640625" style="1" customWidth="1"/>
    <col min="10" max="10" width="8.5546875" style="1"/>
    <col min="11" max="11" width="10.109375" style="1" customWidth="1"/>
    <col min="12" max="1024" width="8.5546875" style="1"/>
    <col min="1025" max="16384" width="8.5546875" style="70"/>
  </cols>
  <sheetData>
    <row r="1" spans="1:7" x14ac:dyDescent="0.25">
      <c r="A1" s="135" t="s">
        <v>20</v>
      </c>
      <c r="B1" s="135"/>
      <c r="C1" s="135"/>
      <c r="D1" s="135"/>
      <c r="E1" s="135"/>
      <c r="F1" s="135"/>
      <c r="G1" s="135"/>
    </row>
    <row r="2" spans="1:7" x14ac:dyDescent="0.25">
      <c r="A2" s="135" t="s">
        <v>0</v>
      </c>
      <c r="B2" s="135"/>
      <c r="C2" s="135"/>
      <c r="D2" s="135"/>
      <c r="E2" s="135"/>
      <c r="F2" s="135"/>
      <c r="G2" s="135"/>
    </row>
    <row r="3" spans="1:7" x14ac:dyDescent="0.25">
      <c r="A3" s="136" t="s">
        <v>21</v>
      </c>
      <c r="B3" s="136"/>
      <c r="C3" s="136"/>
      <c r="D3" s="136"/>
      <c r="E3" s="136"/>
      <c r="F3" s="136"/>
      <c r="G3" s="136"/>
    </row>
    <row r="4" spans="1:7" x14ac:dyDescent="0.25">
      <c r="A4" s="2"/>
      <c r="B4" s="3"/>
      <c r="C4" s="4"/>
      <c r="D4" s="4"/>
      <c r="E4" s="5"/>
      <c r="F4" s="5"/>
      <c r="G4" s="6"/>
    </row>
    <row r="5" spans="1:7" ht="24" customHeight="1" x14ac:dyDescent="0.25">
      <c r="A5" s="93"/>
      <c r="B5" s="3"/>
      <c r="C5" s="4"/>
      <c r="D5" s="4"/>
      <c r="E5" s="5"/>
      <c r="F5" s="5"/>
      <c r="G5" s="6"/>
    </row>
    <row r="6" spans="1:7" ht="65.099999999999994" customHeight="1" x14ac:dyDescent="0.25">
      <c r="A6" s="137" t="s">
        <v>142</v>
      </c>
      <c r="B6" s="137"/>
      <c r="C6" s="137"/>
      <c r="D6" s="137"/>
      <c r="E6" s="137"/>
      <c r="F6" s="137"/>
      <c r="G6" s="137"/>
    </row>
    <row r="7" spans="1:7" ht="18" customHeight="1" thickBot="1" x14ac:dyDescent="0.3">
      <c r="A7" s="86"/>
      <c r="B7" s="87"/>
      <c r="C7" s="88"/>
      <c r="D7" s="89"/>
      <c r="E7" s="90"/>
      <c r="F7" s="91"/>
      <c r="G7" s="92"/>
    </row>
    <row r="8" spans="1:7" ht="24.95" customHeight="1" thickTop="1" thickBot="1" x14ac:dyDescent="0.3">
      <c r="A8" s="7" t="s">
        <v>1</v>
      </c>
      <c r="B8" s="8" t="s">
        <v>33</v>
      </c>
      <c r="C8" s="9" t="s">
        <v>80</v>
      </c>
      <c r="D8" s="9" t="s">
        <v>2</v>
      </c>
      <c r="E8" s="9" t="s">
        <v>34</v>
      </c>
      <c r="F8" s="9" t="s">
        <v>3</v>
      </c>
      <c r="G8" s="10" t="s">
        <v>68</v>
      </c>
    </row>
    <row r="9" spans="1:7" s="1" customFormat="1" ht="18" customHeight="1" thickTop="1" x14ac:dyDescent="0.2">
      <c r="A9" s="11"/>
      <c r="B9" s="12"/>
      <c r="C9" s="13"/>
      <c r="D9" s="14"/>
      <c r="E9" s="13"/>
      <c r="F9" s="15"/>
      <c r="G9" s="16"/>
    </row>
    <row r="10" spans="1:7" s="1" customFormat="1" ht="18" customHeight="1" x14ac:dyDescent="0.2">
      <c r="A10" s="11"/>
      <c r="B10" s="12"/>
      <c r="C10" s="13"/>
      <c r="D10" s="14"/>
      <c r="E10" s="13"/>
      <c r="F10" s="15"/>
      <c r="G10" s="16"/>
    </row>
    <row r="11" spans="1:7" s="1" customFormat="1" ht="21.95" customHeight="1" x14ac:dyDescent="0.2">
      <c r="A11" s="71">
        <v>1</v>
      </c>
      <c r="B11" s="72" t="s">
        <v>22</v>
      </c>
      <c r="C11" s="73"/>
      <c r="D11" s="74"/>
      <c r="E11" s="73"/>
      <c r="F11" s="75"/>
      <c r="G11" s="76"/>
    </row>
    <row r="12" spans="1:7" s="1" customFormat="1" ht="21.75" customHeight="1" x14ac:dyDescent="0.2">
      <c r="A12" s="78">
        <f>A11+0.1</f>
        <v>1.1000000000000001</v>
      </c>
      <c r="B12" s="77" t="s">
        <v>77</v>
      </c>
      <c r="C12" s="81">
        <v>7326.2600000000029</v>
      </c>
      <c r="D12" s="80" t="s">
        <v>16</v>
      </c>
      <c r="E12" s="79"/>
      <c r="F12" s="81">
        <f>C12*E12</f>
        <v>0</v>
      </c>
      <c r="G12" s="83">
        <f>SUM(F12)</f>
        <v>0</v>
      </c>
    </row>
    <row r="13" spans="1:7" s="1" customFormat="1" ht="18" customHeight="1" x14ac:dyDescent="0.2">
      <c r="A13" s="71"/>
      <c r="B13" s="72"/>
      <c r="C13" s="73"/>
      <c r="D13" s="74"/>
      <c r="E13" s="94"/>
      <c r="F13" s="75"/>
      <c r="G13" s="76"/>
    </row>
    <row r="14" spans="1:7" s="1" customFormat="1" ht="63" customHeight="1" x14ac:dyDescent="0.2">
      <c r="A14" s="71">
        <v>2</v>
      </c>
      <c r="B14" s="72" t="s">
        <v>83</v>
      </c>
      <c r="C14" s="73"/>
      <c r="D14" s="74"/>
      <c r="E14" s="94"/>
      <c r="F14" s="75"/>
      <c r="G14" s="76"/>
    </row>
    <row r="15" spans="1:7" s="1" customFormat="1" ht="45" customHeight="1" x14ac:dyDescent="0.2">
      <c r="A15" s="78">
        <f>A14+0.1</f>
        <v>2.1</v>
      </c>
      <c r="B15" s="77" t="s">
        <v>37</v>
      </c>
      <c r="C15" s="79">
        <v>12</v>
      </c>
      <c r="D15" s="80" t="s">
        <v>23</v>
      </c>
      <c r="E15" s="79"/>
      <c r="F15" s="81">
        <f>C15*E15</f>
        <v>0</v>
      </c>
      <c r="G15" s="82"/>
    </row>
    <row r="16" spans="1:7" s="1" customFormat="1" ht="45" customHeight="1" x14ac:dyDescent="0.2">
      <c r="A16" s="78">
        <f t="shared" ref="A16:A23" si="0">A15+0.1</f>
        <v>2.2000000000000002</v>
      </c>
      <c r="B16" s="77" t="s">
        <v>38</v>
      </c>
      <c r="C16" s="79">
        <v>12</v>
      </c>
      <c r="D16" s="80" t="s">
        <v>23</v>
      </c>
      <c r="E16" s="79"/>
      <c r="F16" s="81">
        <f t="shared" ref="F16:F23" si="1">C16*E16</f>
        <v>0</v>
      </c>
      <c r="G16" s="82"/>
    </row>
    <row r="17" spans="1:7" s="1" customFormat="1" ht="21.95" customHeight="1" x14ac:dyDescent="0.2">
      <c r="A17" s="78">
        <f t="shared" si="0"/>
        <v>2.3000000000000003</v>
      </c>
      <c r="B17" s="77" t="s">
        <v>40</v>
      </c>
      <c r="C17" s="79">
        <v>12</v>
      </c>
      <c r="D17" s="80" t="s">
        <v>23</v>
      </c>
      <c r="E17" s="79"/>
      <c r="F17" s="81">
        <f t="shared" si="1"/>
        <v>0</v>
      </c>
      <c r="G17" s="82"/>
    </row>
    <row r="18" spans="1:7" s="1" customFormat="1" ht="21.95" customHeight="1" x14ac:dyDescent="0.2">
      <c r="A18" s="78">
        <f t="shared" si="0"/>
        <v>2.4000000000000004</v>
      </c>
      <c r="B18" s="77" t="s">
        <v>41</v>
      </c>
      <c r="C18" s="79">
        <v>12</v>
      </c>
      <c r="D18" s="80" t="s">
        <v>23</v>
      </c>
      <c r="E18" s="79"/>
      <c r="F18" s="81">
        <f t="shared" si="1"/>
        <v>0</v>
      </c>
      <c r="G18" s="82"/>
    </row>
    <row r="19" spans="1:7" s="1" customFormat="1" ht="21.95" customHeight="1" x14ac:dyDescent="0.2">
      <c r="A19" s="78">
        <f t="shared" si="0"/>
        <v>2.5000000000000004</v>
      </c>
      <c r="B19" s="77" t="s">
        <v>42</v>
      </c>
      <c r="C19" s="79">
        <v>12</v>
      </c>
      <c r="D19" s="80" t="s">
        <v>23</v>
      </c>
      <c r="E19" s="79"/>
      <c r="F19" s="81">
        <f t="shared" si="1"/>
        <v>0</v>
      </c>
      <c r="G19" s="82"/>
    </row>
    <row r="20" spans="1:7" s="1" customFormat="1" ht="21.95" customHeight="1" x14ac:dyDescent="0.2">
      <c r="A20" s="78">
        <f t="shared" si="0"/>
        <v>2.6000000000000005</v>
      </c>
      <c r="B20" s="77" t="s">
        <v>43</v>
      </c>
      <c r="C20" s="79">
        <v>12</v>
      </c>
      <c r="D20" s="80" t="s">
        <v>23</v>
      </c>
      <c r="E20" s="79"/>
      <c r="F20" s="81">
        <f t="shared" si="1"/>
        <v>0</v>
      </c>
      <c r="G20" s="82"/>
    </row>
    <row r="21" spans="1:7" s="1" customFormat="1" ht="21.95" customHeight="1" x14ac:dyDescent="0.2">
      <c r="A21" s="78">
        <f t="shared" si="0"/>
        <v>2.7000000000000006</v>
      </c>
      <c r="B21" s="77" t="s">
        <v>44</v>
      </c>
      <c r="C21" s="79">
        <v>12</v>
      </c>
      <c r="D21" s="80" t="s">
        <v>23</v>
      </c>
      <c r="E21" s="79"/>
      <c r="F21" s="81">
        <f t="shared" si="1"/>
        <v>0</v>
      </c>
      <c r="G21" s="82"/>
    </row>
    <row r="22" spans="1:7" s="1" customFormat="1" ht="21.95" customHeight="1" x14ac:dyDescent="0.2">
      <c r="A22" s="78">
        <f t="shared" si="0"/>
        <v>2.8000000000000007</v>
      </c>
      <c r="B22" s="77" t="s">
        <v>75</v>
      </c>
      <c r="C22" s="79">
        <v>2</v>
      </c>
      <c r="D22" s="80" t="s">
        <v>45</v>
      </c>
      <c r="E22" s="79"/>
      <c r="F22" s="81">
        <f t="shared" si="1"/>
        <v>0</v>
      </c>
      <c r="G22" s="82"/>
    </row>
    <row r="23" spans="1:7" s="1" customFormat="1" ht="21.95" customHeight="1" x14ac:dyDescent="0.2">
      <c r="A23" s="78">
        <f t="shared" si="0"/>
        <v>2.9000000000000008</v>
      </c>
      <c r="B23" s="77" t="s">
        <v>39</v>
      </c>
      <c r="C23" s="79">
        <v>100</v>
      </c>
      <c r="D23" s="80" t="s">
        <v>16</v>
      </c>
      <c r="E23" s="79"/>
      <c r="F23" s="81">
        <f t="shared" si="1"/>
        <v>0</v>
      </c>
      <c r="G23" s="83">
        <f>SUM(F15:F23)</f>
        <v>0</v>
      </c>
    </row>
    <row r="24" spans="1:7" s="1" customFormat="1" ht="18" customHeight="1" x14ac:dyDescent="0.2">
      <c r="A24" s="78"/>
      <c r="B24" s="77"/>
      <c r="C24" s="79"/>
      <c r="D24" s="80"/>
      <c r="E24" s="94"/>
      <c r="F24" s="81"/>
      <c r="G24" s="82"/>
    </row>
    <row r="25" spans="1:7" s="1" customFormat="1" ht="21.95" customHeight="1" x14ac:dyDescent="0.2">
      <c r="A25" s="71">
        <v>3</v>
      </c>
      <c r="B25" s="72" t="s">
        <v>24</v>
      </c>
      <c r="C25" s="73"/>
      <c r="D25" s="74"/>
      <c r="E25" s="94"/>
      <c r="F25" s="75"/>
      <c r="G25" s="76"/>
    </row>
    <row r="26" spans="1:7" s="1" customFormat="1" ht="45" customHeight="1" x14ac:dyDescent="0.2">
      <c r="A26" s="78">
        <f>A25+0.1</f>
        <v>3.1</v>
      </c>
      <c r="B26" s="77" t="s">
        <v>84</v>
      </c>
      <c r="C26" s="73">
        <v>5123.670900000001</v>
      </c>
      <c r="D26" s="74" t="s">
        <v>18</v>
      </c>
      <c r="E26" s="79"/>
      <c r="F26" s="75">
        <f t="shared" ref="F26:F31" si="2">C26*E26</f>
        <v>0</v>
      </c>
      <c r="G26" s="76"/>
    </row>
    <row r="27" spans="1:7" s="1" customFormat="1" ht="21.95" customHeight="1" x14ac:dyDescent="0.2">
      <c r="A27" s="78">
        <f t="shared" ref="A27:A31" si="3">A26+0.1</f>
        <v>3.2</v>
      </c>
      <c r="B27" s="77" t="s">
        <v>85</v>
      </c>
      <c r="C27" s="73">
        <v>441.67170000000016</v>
      </c>
      <c r="D27" s="74" t="s">
        <v>18</v>
      </c>
      <c r="E27" s="79"/>
      <c r="F27" s="75">
        <f t="shared" si="2"/>
        <v>0</v>
      </c>
      <c r="G27" s="76"/>
    </row>
    <row r="28" spans="1:7" s="1" customFormat="1" ht="21.95" customHeight="1" x14ac:dyDescent="0.2">
      <c r="A28" s="78">
        <f t="shared" si="3"/>
        <v>3.3000000000000003</v>
      </c>
      <c r="B28" s="77" t="s">
        <v>46</v>
      </c>
      <c r="C28" s="73">
        <v>4641.9551437011769</v>
      </c>
      <c r="D28" s="74" t="s">
        <v>18</v>
      </c>
      <c r="E28" s="79"/>
      <c r="F28" s="75">
        <f t="shared" si="2"/>
        <v>0</v>
      </c>
      <c r="G28" s="76"/>
    </row>
    <row r="29" spans="1:7" s="1" customFormat="1" ht="21.95" customHeight="1" x14ac:dyDescent="0.2">
      <c r="A29" s="78">
        <f t="shared" si="3"/>
        <v>3.4000000000000004</v>
      </c>
      <c r="B29" s="77" t="s">
        <v>163</v>
      </c>
      <c r="C29" s="73">
        <v>4641.9551437011769</v>
      </c>
      <c r="D29" s="74" t="s">
        <v>18</v>
      </c>
      <c r="E29" s="79"/>
      <c r="F29" s="75">
        <f t="shared" si="2"/>
        <v>0</v>
      </c>
      <c r="G29" s="76"/>
    </row>
    <row r="30" spans="1:7" s="1" customFormat="1" ht="21.95" customHeight="1" x14ac:dyDescent="0.2">
      <c r="A30" s="78">
        <f t="shared" si="3"/>
        <v>3.5000000000000004</v>
      </c>
      <c r="B30" s="77" t="s">
        <v>47</v>
      </c>
      <c r="C30" s="73">
        <v>4665.8500000000004</v>
      </c>
      <c r="D30" s="74" t="s">
        <v>18</v>
      </c>
      <c r="E30" s="79"/>
      <c r="F30" s="75">
        <f t="shared" si="2"/>
        <v>0</v>
      </c>
      <c r="G30" s="76"/>
    </row>
    <row r="31" spans="1:7" s="1" customFormat="1" ht="21.95" customHeight="1" thickBot="1" x14ac:dyDescent="0.25">
      <c r="A31" s="97">
        <f t="shared" si="3"/>
        <v>3.6000000000000005</v>
      </c>
      <c r="B31" s="98" t="s">
        <v>86</v>
      </c>
      <c r="C31" s="99">
        <v>14652.520000000006</v>
      </c>
      <c r="D31" s="100" t="s">
        <v>16</v>
      </c>
      <c r="E31" s="101"/>
      <c r="F31" s="102">
        <f t="shared" si="2"/>
        <v>0</v>
      </c>
      <c r="G31" s="103">
        <f>SUM(F26:F31)</f>
        <v>0</v>
      </c>
    </row>
    <row r="32" spans="1:7" s="1" customFormat="1" ht="18" customHeight="1" thickTop="1" x14ac:dyDescent="0.2">
      <c r="A32" s="71"/>
      <c r="B32" s="72"/>
      <c r="C32" s="73"/>
      <c r="D32" s="74"/>
      <c r="E32" s="94"/>
      <c r="F32" s="75"/>
      <c r="G32" s="76"/>
    </row>
    <row r="33" spans="1:7" s="1" customFormat="1" ht="21.95" customHeight="1" x14ac:dyDescent="0.2">
      <c r="A33" s="71">
        <f>A25+1</f>
        <v>4</v>
      </c>
      <c r="B33" s="72" t="s">
        <v>48</v>
      </c>
      <c r="C33" s="73"/>
      <c r="D33" s="74"/>
      <c r="E33" s="94"/>
      <c r="F33" s="75"/>
      <c r="G33" s="76"/>
    </row>
    <row r="34" spans="1:7" s="1" customFormat="1" ht="21.95" customHeight="1" x14ac:dyDescent="0.2">
      <c r="A34" s="71">
        <f>A33+0.1</f>
        <v>4.0999999999999996</v>
      </c>
      <c r="B34" s="72" t="s">
        <v>27</v>
      </c>
      <c r="C34" s="73"/>
      <c r="D34" s="74"/>
      <c r="E34" s="94"/>
      <c r="F34" s="75"/>
      <c r="G34" s="76"/>
    </row>
    <row r="35" spans="1:7" s="1" customFormat="1" ht="21.95" customHeight="1" x14ac:dyDescent="0.2">
      <c r="A35" s="78" t="s">
        <v>115</v>
      </c>
      <c r="B35" s="77" t="s">
        <v>52</v>
      </c>
      <c r="C35" s="73">
        <v>6239.570783160003</v>
      </c>
      <c r="D35" s="74" t="s">
        <v>16</v>
      </c>
      <c r="E35" s="79"/>
      <c r="F35" s="75">
        <f>C35*E35</f>
        <v>0</v>
      </c>
      <c r="G35" s="76"/>
    </row>
    <row r="36" spans="1:7" s="1" customFormat="1" ht="21.95" customHeight="1" x14ac:dyDescent="0.2">
      <c r="A36" s="78" t="s">
        <v>116</v>
      </c>
      <c r="B36" s="77" t="s">
        <v>53</v>
      </c>
      <c r="C36" s="73">
        <v>995.64211032000003</v>
      </c>
      <c r="D36" s="74" t="s">
        <v>16</v>
      </c>
      <c r="E36" s="79"/>
      <c r="F36" s="75">
        <f t="shared" ref="F36:F37" si="4">C36*E36</f>
        <v>0</v>
      </c>
      <c r="G36" s="76"/>
    </row>
    <row r="37" spans="1:7" s="1" customFormat="1" ht="21.95" customHeight="1" x14ac:dyDescent="0.2">
      <c r="A37" s="78" t="s">
        <v>117</v>
      </c>
      <c r="B37" s="77" t="s">
        <v>65</v>
      </c>
      <c r="C37" s="73">
        <v>150.3451488</v>
      </c>
      <c r="D37" s="74" t="s">
        <v>16</v>
      </c>
      <c r="E37" s="79"/>
      <c r="F37" s="75">
        <f t="shared" si="4"/>
        <v>0</v>
      </c>
      <c r="G37" s="76"/>
    </row>
    <row r="38" spans="1:7" s="1" customFormat="1" ht="21.95" customHeight="1" x14ac:dyDescent="0.2">
      <c r="A38" s="78" t="s">
        <v>143</v>
      </c>
      <c r="B38" s="77" t="s">
        <v>144</v>
      </c>
      <c r="C38" s="73">
        <v>42.23589638</v>
      </c>
      <c r="D38" s="74" t="s">
        <v>16</v>
      </c>
      <c r="E38" s="79"/>
      <c r="F38" s="75">
        <f t="shared" ref="F38" si="5">C38*E38</f>
        <v>0</v>
      </c>
      <c r="G38" s="76"/>
    </row>
    <row r="39" spans="1:7" s="1" customFormat="1" ht="21.95" customHeight="1" x14ac:dyDescent="0.2">
      <c r="A39" s="71">
        <f>A34+0.1</f>
        <v>4.1999999999999993</v>
      </c>
      <c r="B39" s="72" t="s">
        <v>28</v>
      </c>
      <c r="C39" s="104"/>
      <c r="D39" s="74"/>
      <c r="E39" s="94"/>
      <c r="F39" s="75"/>
      <c r="G39" s="76"/>
    </row>
    <row r="40" spans="1:7" s="1" customFormat="1" ht="21.95" customHeight="1" x14ac:dyDescent="0.2">
      <c r="A40" s="78" t="s">
        <v>118</v>
      </c>
      <c r="B40" s="77" t="s">
        <v>54</v>
      </c>
      <c r="C40" s="73">
        <v>27</v>
      </c>
      <c r="D40" s="74" t="s">
        <v>2</v>
      </c>
      <c r="E40" s="79"/>
      <c r="F40" s="75">
        <f>C40*E40</f>
        <v>0</v>
      </c>
      <c r="G40" s="76"/>
    </row>
    <row r="41" spans="1:7" s="1" customFormat="1" ht="21.95" customHeight="1" x14ac:dyDescent="0.2">
      <c r="A41" s="78" t="s">
        <v>119</v>
      </c>
      <c r="B41" s="77" t="s">
        <v>82</v>
      </c>
      <c r="C41" s="73">
        <v>5</v>
      </c>
      <c r="D41" s="74" t="s">
        <v>2</v>
      </c>
      <c r="E41" s="79"/>
      <c r="F41" s="75">
        <f>C41*E41</f>
        <v>0</v>
      </c>
      <c r="G41" s="76"/>
    </row>
    <row r="42" spans="1:7" s="1" customFormat="1" ht="21.95" customHeight="1" x14ac:dyDescent="0.2">
      <c r="A42" s="78" t="s">
        <v>120</v>
      </c>
      <c r="B42" s="77" t="s">
        <v>55</v>
      </c>
      <c r="C42" s="73">
        <v>10</v>
      </c>
      <c r="D42" s="74" t="s">
        <v>2</v>
      </c>
      <c r="E42" s="79"/>
      <c r="F42" s="75">
        <f>C42*E42</f>
        <v>0</v>
      </c>
      <c r="G42" s="76"/>
    </row>
    <row r="43" spans="1:7" s="1" customFormat="1" ht="21.95" customHeight="1" x14ac:dyDescent="0.2">
      <c r="A43" s="71">
        <f>A39+0.1</f>
        <v>4.2999999999999989</v>
      </c>
      <c r="B43" s="72" t="s">
        <v>29</v>
      </c>
      <c r="C43" s="104"/>
      <c r="D43" s="74"/>
      <c r="E43" s="96"/>
      <c r="F43" s="75"/>
      <c r="G43" s="76"/>
    </row>
    <row r="44" spans="1:7" s="1" customFormat="1" ht="21.95" customHeight="1" x14ac:dyDescent="0.2">
      <c r="A44" s="78" t="s">
        <v>121</v>
      </c>
      <c r="B44" s="77" t="s">
        <v>54</v>
      </c>
      <c r="C44" s="73">
        <v>15</v>
      </c>
      <c r="D44" s="74" t="s">
        <v>2</v>
      </c>
      <c r="E44" s="79"/>
      <c r="F44" s="75">
        <f>C44*E44</f>
        <v>0</v>
      </c>
      <c r="G44" s="76"/>
    </row>
    <row r="45" spans="1:7" s="1" customFormat="1" ht="21.95" customHeight="1" x14ac:dyDescent="0.2">
      <c r="A45" s="78" t="s">
        <v>121</v>
      </c>
      <c r="B45" s="77" t="s">
        <v>55</v>
      </c>
      <c r="C45" s="73">
        <v>2</v>
      </c>
      <c r="D45" s="74" t="s">
        <v>2</v>
      </c>
      <c r="E45" s="79"/>
      <c r="F45" s="75">
        <f t="shared" ref="F45:F46" si="6">C45*E45</f>
        <v>0</v>
      </c>
      <c r="G45" s="76"/>
    </row>
    <row r="46" spans="1:7" s="1" customFormat="1" ht="21.95" customHeight="1" x14ac:dyDescent="0.2">
      <c r="A46" s="78" t="s">
        <v>122</v>
      </c>
      <c r="B46" s="77" t="s">
        <v>82</v>
      </c>
      <c r="C46" s="73">
        <v>1</v>
      </c>
      <c r="D46" s="74" t="s">
        <v>2</v>
      </c>
      <c r="E46" s="79"/>
      <c r="F46" s="75">
        <f t="shared" si="6"/>
        <v>0</v>
      </c>
      <c r="G46" s="76"/>
    </row>
    <row r="47" spans="1:7" s="1" customFormat="1" ht="21.95" customHeight="1" x14ac:dyDescent="0.2">
      <c r="A47" s="71">
        <f>A43+0.1</f>
        <v>4.3999999999999986</v>
      </c>
      <c r="B47" s="72" t="s">
        <v>35</v>
      </c>
      <c r="C47" s="104"/>
      <c r="D47" s="74"/>
      <c r="E47" s="96"/>
      <c r="F47" s="75"/>
      <c r="G47" s="76"/>
    </row>
    <row r="48" spans="1:7" s="1" customFormat="1" ht="21.95" customHeight="1" x14ac:dyDescent="0.2">
      <c r="A48" s="78" t="s">
        <v>123</v>
      </c>
      <c r="B48" s="77" t="s">
        <v>70</v>
      </c>
      <c r="C48" s="73">
        <v>4</v>
      </c>
      <c r="D48" s="74" t="s">
        <v>2</v>
      </c>
      <c r="E48" s="79"/>
      <c r="F48" s="75">
        <f>C48*E48</f>
        <v>0</v>
      </c>
      <c r="G48" s="76"/>
    </row>
    <row r="49" spans="1:7" s="1" customFormat="1" ht="21.95" customHeight="1" x14ac:dyDescent="0.2">
      <c r="A49" s="78" t="s">
        <v>124</v>
      </c>
      <c r="B49" s="77" t="s">
        <v>145</v>
      </c>
      <c r="C49" s="73">
        <v>1</v>
      </c>
      <c r="D49" s="74" t="s">
        <v>2</v>
      </c>
      <c r="E49" s="79"/>
      <c r="F49" s="75">
        <f>C49*E49</f>
        <v>0</v>
      </c>
      <c r="G49" s="76"/>
    </row>
    <row r="50" spans="1:7" s="1" customFormat="1" ht="21.95" customHeight="1" x14ac:dyDescent="0.2">
      <c r="A50" s="71">
        <f>A47+0.1</f>
        <v>4.4999999999999982</v>
      </c>
      <c r="B50" s="72" t="s">
        <v>30</v>
      </c>
      <c r="C50" s="104"/>
      <c r="D50" s="74"/>
      <c r="E50" s="96"/>
      <c r="F50" s="75"/>
      <c r="G50" s="76"/>
    </row>
    <row r="51" spans="1:7" s="1" customFormat="1" ht="21.95" customHeight="1" x14ac:dyDescent="0.2">
      <c r="A51" s="78" t="s">
        <v>125</v>
      </c>
      <c r="B51" s="77" t="s">
        <v>73</v>
      </c>
      <c r="C51" s="73">
        <v>29</v>
      </c>
      <c r="D51" s="74" t="s">
        <v>2</v>
      </c>
      <c r="E51" s="79"/>
      <c r="F51" s="75">
        <f>C51*E51</f>
        <v>0</v>
      </c>
      <c r="G51" s="76"/>
    </row>
    <row r="52" spans="1:7" s="1" customFormat="1" ht="21.95" customHeight="1" x14ac:dyDescent="0.2">
      <c r="A52" s="71">
        <f>A50+0.1</f>
        <v>4.5999999999999979</v>
      </c>
      <c r="B52" s="72" t="s">
        <v>31</v>
      </c>
      <c r="C52" s="104"/>
      <c r="D52" s="74"/>
      <c r="E52" s="96"/>
      <c r="F52" s="75"/>
      <c r="G52" s="76"/>
    </row>
    <row r="53" spans="1:7" s="1" customFormat="1" ht="21.95" customHeight="1" x14ac:dyDescent="0.2">
      <c r="A53" s="78" t="s">
        <v>126</v>
      </c>
      <c r="B53" s="77" t="s">
        <v>146</v>
      </c>
      <c r="C53" s="73">
        <v>1</v>
      </c>
      <c r="D53" s="74" t="s">
        <v>2</v>
      </c>
      <c r="E53" s="79"/>
      <c r="F53" s="75">
        <f>C53*E53</f>
        <v>0</v>
      </c>
      <c r="G53" s="76"/>
    </row>
    <row r="54" spans="1:7" s="1" customFormat="1" ht="21.95" customHeight="1" x14ac:dyDescent="0.2">
      <c r="A54" s="78" t="s">
        <v>127</v>
      </c>
      <c r="B54" s="77" t="s">
        <v>147</v>
      </c>
      <c r="C54" s="73">
        <v>1</v>
      </c>
      <c r="D54" s="74" t="s">
        <v>2</v>
      </c>
      <c r="E54" s="79"/>
      <c r="F54" s="75">
        <f t="shared" ref="F54:F56" si="7">C54*E54</f>
        <v>0</v>
      </c>
      <c r="G54" s="76"/>
    </row>
    <row r="55" spans="1:7" s="1" customFormat="1" ht="21.95" customHeight="1" x14ac:dyDescent="0.2">
      <c r="A55" s="78" t="s">
        <v>128</v>
      </c>
      <c r="B55" s="77" t="s">
        <v>71</v>
      </c>
      <c r="C55" s="73">
        <v>2</v>
      </c>
      <c r="D55" s="74" t="s">
        <v>2</v>
      </c>
      <c r="E55" s="79"/>
      <c r="F55" s="75">
        <f t="shared" ref="F55" si="8">C55*E55</f>
        <v>0</v>
      </c>
      <c r="G55" s="76"/>
    </row>
    <row r="56" spans="1:7" s="1" customFormat="1" ht="21.95" customHeight="1" x14ac:dyDescent="0.2">
      <c r="A56" s="78" t="s">
        <v>129</v>
      </c>
      <c r="B56" s="77" t="s">
        <v>81</v>
      </c>
      <c r="C56" s="73">
        <v>3</v>
      </c>
      <c r="D56" s="74" t="s">
        <v>2</v>
      </c>
      <c r="E56" s="79"/>
      <c r="F56" s="75">
        <f t="shared" si="7"/>
        <v>0</v>
      </c>
      <c r="G56" s="76"/>
    </row>
    <row r="57" spans="1:7" s="1" customFormat="1" ht="21.95" customHeight="1" x14ac:dyDescent="0.2">
      <c r="A57" s="78" t="s">
        <v>130</v>
      </c>
      <c r="B57" s="77" t="s">
        <v>72</v>
      </c>
      <c r="C57" s="73">
        <v>9</v>
      </c>
      <c r="D57" s="74" t="s">
        <v>2</v>
      </c>
      <c r="E57" s="79"/>
      <c r="F57" s="75">
        <f t="shared" ref="F57" si="9">C57*E57</f>
        <v>0</v>
      </c>
      <c r="G57" s="76"/>
    </row>
    <row r="58" spans="1:7" s="1" customFormat="1" ht="21.95" customHeight="1" x14ac:dyDescent="0.2">
      <c r="A58" s="78" t="s">
        <v>131</v>
      </c>
      <c r="B58" s="77" t="s">
        <v>148</v>
      </c>
      <c r="C58" s="73">
        <v>2</v>
      </c>
      <c r="D58" s="74" t="s">
        <v>2</v>
      </c>
      <c r="E58" s="79"/>
      <c r="F58" s="75">
        <f t="shared" ref="F58" si="10">C58*E58</f>
        <v>0</v>
      </c>
      <c r="G58" s="76"/>
    </row>
    <row r="59" spans="1:7" s="1" customFormat="1" ht="21.95" customHeight="1" x14ac:dyDescent="0.2">
      <c r="A59" s="78" t="s">
        <v>132</v>
      </c>
      <c r="B59" s="77" t="s">
        <v>149</v>
      </c>
      <c r="C59" s="73">
        <v>3</v>
      </c>
      <c r="D59" s="74" t="s">
        <v>2</v>
      </c>
      <c r="E59" s="79"/>
      <c r="F59" s="75">
        <f t="shared" ref="F59" si="11">C59*E59</f>
        <v>0</v>
      </c>
      <c r="G59" s="76"/>
    </row>
    <row r="60" spans="1:7" s="1" customFormat="1" ht="21.95" customHeight="1" x14ac:dyDescent="0.2">
      <c r="A60" s="78" t="s">
        <v>133</v>
      </c>
      <c r="B60" s="77" t="s">
        <v>150</v>
      </c>
      <c r="C60" s="73">
        <v>1</v>
      </c>
      <c r="D60" s="74" t="s">
        <v>2</v>
      </c>
      <c r="E60" s="79"/>
      <c r="F60" s="75">
        <f t="shared" ref="F60" si="12">C60*E60</f>
        <v>0</v>
      </c>
      <c r="G60" s="76"/>
    </row>
    <row r="61" spans="1:7" s="1" customFormat="1" ht="21.95" customHeight="1" x14ac:dyDescent="0.2">
      <c r="A61" s="84">
        <v>4.7</v>
      </c>
      <c r="B61" s="85" t="s">
        <v>151</v>
      </c>
      <c r="C61" s="73"/>
      <c r="D61" s="74"/>
      <c r="E61" s="79"/>
      <c r="F61" s="75"/>
      <c r="G61" s="76"/>
    </row>
    <row r="62" spans="1:7" s="1" customFormat="1" ht="21.95" customHeight="1" x14ac:dyDescent="0.2">
      <c r="A62" s="78" t="s">
        <v>134</v>
      </c>
      <c r="B62" s="77" t="s">
        <v>152</v>
      </c>
      <c r="C62" s="73">
        <v>1</v>
      </c>
      <c r="D62" s="74" t="s">
        <v>2</v>
      </c>
      <c r="E62" s="79"/>
      <c r="F62" s="75">
        <f t="shared" ref="F62" si="13">C62*E62</f>
        <v>0</v>
      </c>
      <c r="G62" s="76"/>
    </row>
    <row r="63" spans="1:7" s="1" customFormat="1" ht="21.95" customHeight="1" x14ac:dyDescent="0.2">
      <c r="A63" s="84">
        <f>A61+0.1</f>
        <v>4.8</v>
      </c>
      <c r="B63" s="85" t="s">
        <v>32</v>
      </c>
      <c r="C63" s="104"/>
      <c r="D63" s="74"/>
      <c r="E63" s="96"/>
      <c r="F63" s="75"/>
      <c r="G63" s="76"/>
    </row>
    <row r="64" spans="1:7" s="1" customFormat="1" ht="21.95" customHeight="1" x14ac:dyDescent="0.2">
      <c r="A64" s="78" t="s">
        <v>134</v>
      </c>
      <c r="B64" s="77" t="s">
        <v>56</v>
      </c>
      <c r="C64" s="73">
        <v>153</v>
      </c>
      <c r="D64" s="74" t="s">
        <v>2</v>
      </c>
      <c r="E64" s="79"/>
      <c r="F64" s="75">
        <f>C64*E64</f>
        <v>0</v>
      </c>
      <c r="G64" s="76"/>
    </row>
    <row r="65" spans="1:7" s="1" customFormat="1" ht="21.95" customHeight="1" x14ac:dyDescent="0.2">
      <c r="A65" s="78" t="s">
        <v>135</v>
      </c>
      <c r="B65" s="77" t="s">
        <v>57</v>
      </c>
      <c r="C65" s="73">
        <v>64</v>
      </c>
      <c r="D65" s="74" t="s">
        <v>2</v>
      </c>
      <c r="E65" s="79"/>
      <c r="F65" s="75">
        <f t="shared" ref="F65:F66" si="14">C65*E65</f>
        <v>0</v>
      </c>
      <c r="G65" s="76"/>
    </row>
    <row r="66" spans="1:7" s="1" customFormat="1" ht="21.95" customHeight="1" x14ac:dyDescent="0.2">
      <c r="A66" s="78" t="s">
        <v>136</v>
      </c>
      <c r="B66" s="77" t="s">
        <v>58</v>
      </c>
      <c r="C66" s="73">
        <v>4</v>
      </c>
      <c r="D66" s="74" t="s">
        <v>2</v>
      </c>
      <c r="E66" s="79"/>
      <c r="F66" s="75">
        <f t="shared" si="14"/>
        <v>0</v>
      </c>
      <c r="G66" s="76"/>
    </row>
    <row r="67" spans="1:7" s="1" customFormat="1" ht="21.95" customHeight="1" thickBot="1" x14ac:dyDescent="0.25">
      <c r="A67" s="124" t="s">
        <v>137</v>
      </c>
      <c r="B67" s="125" t="s">
        <v>153</v>
      </c>
      <c r="C67" s="111">
        <v>2</v>
      </c>
      <c r="D67" s="106" t="s">
        <v>2</v>
      </c>
      <c r="E67" s="126"/>
      <c r="F67" s="115">
        <f t="shared" ref="F67" si="15">C67*E67</f>
        <v>0</v>
      </c>
      <c r="G67" s="112"/>
    </row>
    <row r="68" spans="1:7" s="1" customFormat="1" ht="45" customHeight="1" thickTop="1" x14ac:dyDescent="0.2">
      <c r="A68" s="71">
        <f>A63+0.1</f>
        <v>4.8999999999999995</v>
      </c>
      <c r="B68" s="85" t="s">
        <v>66</v>
      </c>
      <c r="C68" s="104"/>
      <c r="D68" s="74"/>
      <c r="E68" s="94"/>
      <c r="F68" s="75"/>
      <c r="G68" s="76"/>
    </row>
    <row r="69" spans="1:7" s="1" customFormat="1" ht="42" customHeight="1" x14ac:dyDescent="0.2">
      <c r="A69" s="78" t="s">
        <v>138</v>
      </c>
      <c r="B69" s="77" t="s">
        <v>108</v>
      </c>
      <c r="C69" s="73">
        <v>14</v>
      </c>
      <c r="D69" s="74" t="s">
        <v>2</v>
      </c>
      <c r="E69" s="79"/>
      <c r="F69" s="75">
        <f>C69*E69</f>
        <v>0</v>
      </c>
      <c r="G69" s="76"/>
    </row>
    <row r="70" spans="1:7" s="1" customFormat="1" ht="42.75" customHeight="1" x14ac:dyDescent="0.2">
      <c r="A70" s="78" t="s">
        <v>139</v>
      </c>
      <c r="B70" s="77" t="s">
        <v>109</v>
      </c>
      <c r="C70" s="73">
        <v>6</v>
      </c>
      <c r="D70" s="74" t="s">
        <v>2</v>
      </c>
      <c r="E70" s="79"/>
      <c r="F70" s="75">
        <f t="shared" ref="F70:F73" si="16">C70*E70</f>
        <v>0</v>
      </c>
      <c r="G70" s="76"/>
    </row>
    <row r="71" spans="1:7" s="1" customFormat="1" ht="45" customHeight="1" x14ac:dyDescent="0.2">
      <c r="A71" s="78" t="s">
        <v>140</v>
      </c>
      <c r="B71" s="77" t="s">
        <v>110</v>
      </c>
      <c r="C71" s="73">
        <v>2</v>
      </c>
      <c r="D71" s="74" t="s">
        <v>2</v>
      </c>
      <c r="E71" s="79"/>
      <c r="F71" s="75">
        <f t="shared" si="16"/>
        <v>0</v>
      </c>
      <c r="G71" s="76"/>
    </row>
    <row r="72" spans="1:7" s="1" customFormat="1" ht="45" customHeight="1" x14ac:dyDescent="0.2">
      <c r="A72" s="78" t="s">
        <v>141</v>
      </c>
      <c r="B72" s="77" t="s">
        <v>154</v>
      </c>
      <c r="C72" s="73">
        <v>2</v>
      </c>
      <c r="D72" s="74" t="s">
        <v>2</v>
      </c>
      <c r="E72" s="79"/>
      <c r="F72" s="75">
        <f t="shared" ref="F72" si="17">C72*E72</f>
        <v>0</v>
      </c>
      <c r="G72" s="76"/>
    </row>
    <row r="73" spans="1:7" s="1" customFormat="1" ht="34.5" customHeight="1" x14ac:dyDescent="0.2">
      <c r="A73" s="78" t="s">
        <v>141</v>
      </c>
      <c r="B73" s="77" t="s">
        <v>78</v>
      </c>
      <c r="C73" s="73">
        <v>24</v>
      </c>
      <c r="D73" s="74" t="s">
        <v>2</v>
      </c>
      <c r="E73" s="79"/>
      <c r="F73" s="75">
        <f t="shared" si="16"/>
        <v>0</v>
      </c>
      <c r="G73" s="76">
        <f>SUM(F33:F73)</f>
        <v>0</v>
      </c>
    </row>
    <row r="74" spans="1:7" s="1" customFormat="1" ht="18" customHeight="1" x14ac:dyDescent="0.2">
      <c r="A74" s="71"/>
      <c r="B74" s="77"/>
      <c r="C74" s="73"/>
      <c r="D74" s="74"/>
      <c r="E74" s="94"/>
      <c r="F74" s="75"/>
      <c r="G74" s="76"/>
    </row>
    <row r="75" spans="1:7" s="1" customFormat="1" ht="21.95" customHeight="1" x14ac:dyDescent="0.2">
      <c r="A75" s="71">
        <f>A33+1</f>
        <v>5</v>
      </c>
      <c r="B75" s="72" t="s">
        <v>49</v>
      </c>
      <c r="C75" s="73"/>
      <c r="D75" s="74"/>
      <c r="E75" s="94"/>
      <c r="F75" s="75"/>
      <c r="G75" s="76"/>
    </row>
    <row r="76" spans="1:7" s="1" customFormat="1" ht="21.95" customHeight="1" x14ac:dyDescent="0.2">
      <c r="A76" s="71">
        <f>A75+0.1</f>
        <v>5.0999999999999996</v>
      </c>
      <c r="B76" s="72" t="s">
        <v>27</v>
      </c>
      <c r="C76" s="73"/>
      <c r="D76" s="74"/>
      <c r="E76" s="94"/>
      <c r="F76" s="75"/>
      <c r="G76" s="76"/>
    </row>
    <row r="77" spans="1:7" s="1" customFormat="1" ht="21.95" customHeight="1" x14ac:dyDescent="0.2">
      <c r="A77" s="78" t="s">
        <v>87</v>
      </c>
      <c r="B77" s="77" t="str">
        <f t="shared" ref="B77:B80" si="18">B35</f>
        <v>Ø3" PVC SDR-21 Con junta de Goma.</v>
      </c>
      <c r="C77" s="73">
        <v>6239.570783160003</v>
      </c>
      <c r="D77" s="74" t="s">
        <v>16</v>
      </c>
      <c r="E77" s="79"/>
      <c r="F77" s="75">
        <f>C77*E77</f>
        <v>0</v>
      </c>
      <c r="G77" s="76"/>
    </row>
    <row r="78" spans="1:7" s="1" customFormat="1" ht="21.95" customHeight="1" x14ac:dyDescent="0.2">
      <c r="A78" s="78" t="s">
        <v>88</v>
      </c>
      <c r="B78" s="77" t="str">
        <f t="shared" si="18"/>
        <v>Ø4" PVC SDR-21 Con junta de Goma.</v>
      </c>
      <c r="C78" s="73">
        <v>995.64211032000003</v>
      </c>
      <c r="D78" s="74" t="s">
        <v>16</v>
      </c>
      <c r="E78" s="79"/>
      <c r="F78" s="75">
        <f t="shared" ref="F78:F79" si="19">C78*E78</f>
        <v>0</v>
      </c>
      <c r="G78" s="76"/>
    </row>
    <row r="79" spans="1:7" s="1" customFormat="1" ht="21.95" customHeight="1" x14ac:dyDescent="0.2">
      <c r="A79" s="78" t="s">
        <v>89</v>
      </c>
      <c r="B79" s="77" t="str">
        <f t="shared" si="18"/>
        <v>Ø6" PVC SDR-26 Con junta de Goma.</v>
      </c>
      <c r="C79" s="73">
        <v>150.3451488</v>
      </c>
      <c r="D79" s="74" t="s">
        <v>16</v>
      </c>
      <c r="E79" s="79"/>
      <c r="F79" s="75">
        <f t="shared" si="19"/>
        <v>0</v>
      </c>
      <c r="G79" s="76"/>
    </row>
    <row r="80" spans="1:7" s="1" customFormat="1" ht="21.95" customHeight="1" x14ac:dyDescent="0.2">
      <c r="A80" s="78" t="s">
        <v>155</v>
      </c>
      <c r="B80" s="77" t="str">
        <f t="shared" si="18"/>
        <v>Ø8" PVC SDR-26 Con junta de Goma.</v>
      </c>
      <c r="C80" s="73">
        <v>42.23589638</v>
      </c>
      <c r="D80" s="74" t="s">
        <v>16</v>
      </c>
      <c r="E80" s="79"/>
      <c r="F80" s="75">
        <f t="shared" ref="F80" si="20">C80*E80</f>
        <v>0</v>
      </c>
      <c r="G80" s="76"/>
    </row>
    <row r="81" spans="1:7" s="1" customFormat="1" ht="21.95" customHeight="1" x14ac:dyDescent="0.2">
      <c r="A81" s="71">
        <f>A76+0.1</f>
        <v>5.1999999999999993</v>
      </c>
      <c r="B81" s="72" t="s">
        <v>28</v>
      </c>
      <c r="C81" s="73"/>
      <c r="D81" s="74"/>
      <c r="E81" s="94"/>
      <c r="F81" s="75"/>
      <c r="G81" s="76"/>
    </row>
    <row r="82" spans="1:7" s="1" customFormat="1" ht="21.95" customHeight="1" x14ac:dyDescent="0.2">
      <c r="A82" s="78" t="s">
        <v>90</v>
      </c>
      <c r="B82" s="77" t="str">
        <f t="shared" ref="B82:B84" si="21">B40</f>
        <v>Ø3" x Ø3" Acero.</v>
      </c>
      <c r="C82" s="73">
        <v>27</v>
      </c>
      <c r="D82" s="74" t="s">
        <v>2</v>
      </c>
      <c r="E82" s="79"/>
      <c r="F82" s="75">
        <f>C82*E82</f>
        <v>0</v>
      </c>
      <c r="G82" s="76"/>
    </row>
    <row r="83" spans="1:7" s="1" customFormat="1" ht="21.95" customHeight="1" x14ac:dyDescent="0.2">
      <c r="A83" s="78" t="s">
        <v>91</v>
      </c>
      <c r="B83" s="77" t="str">
        <f t="shared" si="21"/>
        <v>Ø4" x Ø4" Acero.</v>
      </c>
      <c r="C83" s="73">
        <v>5</v>
      </c>
      <c r="D83" s="74" t="s">
        <v>2</v>
      </c>
      <c r="E83" s="79"/>
      <c r="F83" s="75">
        <f t="shared" ref="F83:F84" si="22">C83*E83</f>
        <v>0</v>
      </c>
      <c r="G83" s="76"/>
    </row>
    <row r="84" spans="1:7" s="1" customFormat="1" ht="21.95" customHeight="1" x14ac:dyDescent="0.2">
      <c r="A84" s="78" t="s">
        <v>92</v>
      </c>
      <c r="B84" s="77" t="str">
        <f t="shared" si="21"/>
        <v>Ø4" x Ø3" Acero.</v>
      </c>
      <c r="C84" s="73">
        <v>10</v>
      </c>
      <c r="D84" s="74" t="s">
        <v>2</v>
      </c>
      <c r="E84" s="79"/>
      <c r="F84" s="75">
        <f t="shared" si="22"/>
        <v>0</v>
      </c>
      <c r="G84" s="76"/>
    </row>
    <row r="85" spans="1:7" s="1" customFormat="1" ht="21.95" customHeight="1" x14ac:dyDescent="0.2">
      <c r="A85" s="71">
        <f>A81+0.1</f>
        <v>5.2999999999999989</v>
      </c>
      <c r="B85" s="72" t="s">
        <v>29</v>
      </c>
      <c r="C85" s="104"/>
      <c r="D85" s="74"/>
      <c r="E85" s="94"/>
      <c r="F85" s="75"/>
      <c r="G85" s="76"/>
    </row>
    <row r="86" spans="1:7" s="1" customFormat="1" ht="21.95" customHeight="1" x14ac:dyDescent="0.2">
      <c r="A86" s="78" t="s">
        <v>93</v>
      </c>
      <c r="B86" s="77" t="str">
        <f t="shared" ref="B86:B88" si="23">B44</f>
        <v>Ø3" x Ø3" Acero.</v>
      </c>
      <c r="C86" s="73">
        <v>15</v>
      </c>
      <c r="D86" s="74" t="s">
        <v>2</v>
      </c>
      <c r="E86" s="79"/>
      <c r="F86" s="75">
        <f>C86*E86</f>
        <v>0</v>
      </c>
      <c r="G86" s="76"/>
    </row>
    <row r="87" spans="1:7" s="1" customFormat="1" ht="21.95" customHeight="1" x14ac:dyDescent="0.2">
      <c r="A87" s="78" t="s">
        <v>94</v>
      </c>
      <c r="B87" s="77" t="str">
        <f t="shared" si="23"/>
        <v>Ø4" x Ø3" Acero.</v>
      </c>
      <c r="C87" s="73">
        <v>2</v>
      </c>
      <c r="D87" s="74" t="s">
        <v>2</v>
      </c>
      <c r="E87" s="79"/>
      <c r="F87" s="75">
        <f t="shared" ref="F87:F88" si="24">C87*E87</f>
        <v>0</v>
      </c>
      <c r="G87" s="76"/>
    </row>
    <row r="88" spans="1:7" s="1" customFormat="1" ht="21.95" customHeight="1" x14ac:dyDescent="0.2">
      <c r="A88" s="78" t="s">
        <v>95</v>
      </c>
      <c r="B88" s="77" t="str">
        <f t="shared" si="23"/>
        <v>Ø4" x Ø4" Acero.</v>
      </c>
      <c r="C88" s="73">
        <v>1</v>
      </c>
      <c r="D88" s="74" t="s">
        <v>2</v>
      </c>
      <c r="E88" s="79"/>
      <c r="F88" s="75">
        <f t="shared" si="24"/>
        <v>0</v>
      </c>
      <c r="G88" s="76"/>
    </row>
    <row r="89" spans="1:7" s="1" customFormat="1" ht="21.95" customHeight="1" x14ac:dyDescent="0.2">
      <c r="A89" s="71">
        <f>A85+0.1</f>
        <v>5.3999999999999986</v>
      </c>
      <c r="B89" s="72" t="s">
        <v>35</v>
      </c>
      <c r="C89" s="104"/>
      <c r="D89" s="74"/>
      <c r="E89" s="94"/>
      <c r="F89" s="75"/>
      <c r="G89" s="76"/>
    </row>
    <row r="90" spans="1:7" s="1" customFormat="1" ht="21.95" customHeight="1" x14ac:dyDescent="0.2">
      <c r="A90" s="78" t="s">
        <v>96</v>
      </c>
      <c r="B90" s="77" t="str">
        <f>B48</f>
        <v>Ø4" @ Ø3" Acero.</v>
      </c>
      <c r="C90" s="73">
        <v>4</v>
      </c>
      <c r="D90" s="74" t="s">
        <v>2</v>
      </c>
      <c r="E90" s="79"/>
      <c r="F90" s="75">
        <f>C90*E90</f>
        <v>0</v>
      </c>
      <c r="G90" s="76"/>
    </row>
    <row r="91" spans="1:7" s="1" customFormat="1" ht="21.95" customHeight="1" thickBot="1" x14ac:dyDescent="0.25">
      <c r="A91" s="124" t="s">
        <v>97</v>
      </c>
      <c r="B91" s="125" t="str">
        <f>B49</f>
        <v>Ø6" @ Ø4" Acero.</v>
      </c>
      <c r="C91" s="111">
        <v>1</v>
      </c>
      <c r="D91" s="106" t="s">
        <v>2</v>
      </c>
      <c r="E91" s="126"/>
      <c r="F91" s="115">
        <f>C91*E91</f>
        <v>0</v>
      </c>
      <c r="G91" s="112"/>
    </row>
    <row r="92" spans="1:7" s="1" customFormat="1" ht="21.95" customHeight="1" thickTop="1" x14ac:dyDescent="0.2">
      <c r="A92" s="71">
        <f>A89+0.1</f>
        <v>5.4999999999999982</v>
      </c>
      <c r="B92" s="72" t="s">
        <v>30</v>
      </c>
      <c r="C92" s="104"/>
      <c r="D92" s="74"/>
      <c r="E92" s="94"/>
      <c r="F92" s="75"/>
      <c r="G92" s="76"/>
    </row>
    <row r="93" spans="1:7" s="1" customFormat="1" ht="21.95" customHeight="1" x14ac:dyDescent="0.2">
      <c r="A93" s="78" t="s">
        <v>98</v>
      </c>
      <c r="B93" s="77" t="str">
        <f>B51</f>
        <v>Ø3" PVC.</v>
      </c>
      <c r="C93" s="73">
        <v>29</v>
      </c>
      <c r="D93" s="74" t="s">
        <v>2</v>
      </c>
      <c r="E93" s="79"/>
      <c r="F93" s="75">
        <f>C93*E93</f>
        <v>0</v>
      </c>
      <c r="G93" s="76"/>
    </row>
    <row r="94" spans="1:7" s="1" customFormat="1" ht="21.95" customHeight="1" x14ac:dyDescent="0.2">
      <c r="A94" s="71">
        <f>A92+0.1</f>
        <v>5.5999999999999979</v>
      </c>
      <c r="B94" s="72" t="s">
        <v>31</v>
      </c>
      <c r="C94" s="104"/>
      <c r="D94" s="74"/>
      <c r="E94" s="94"/>
      <c r="F94" s="75"/>
      <c r="G94" s="76"/>
    </row>
    <row r="95" spans="1:7" s="1" customFormat="1" ht="21.95" customHeight="1" x14ac:dyDescent="0.2">
      <c r="A95" s="78" t="s">
        <v>99</v>
      </c>
      <c r="B95" s="77" t="str">
        <f t="shared" ref="B95:B99" si="25">B53</f>
        <v>Ø3" x 30° PVC.</v>
      </c>
      <c r="C95" s="73">
        <v>1</v>
      </c>
      <c r="D95" s="74" t="s">
        <v>2</v>
      </c>
      <c r="E95" s="79"/>
      <c r="F95" s="75">
        <f t="shared" ref="F95:F103" si="26">C95*E95</f>
        <v>0</v>
      </c>
      <c r="G95" s="76"/>
    </row>
    <row r="96" spans="1:7" s="1" customFormat="1" ht="21.95" customHeight="1" x14ac:dyDescent="0.2">
      <c r="A96" s="78" t="s">
        <v>100</v>
      </c>
      <c r="B96" s="77" t="str">
        <f t="shared" si="25"/>
        <v>Ø3" x 22.5° PVC.</v>
      </c>
      <c r="C96" s="73">
        <v>1</v>
      </c>
      <c r="D96" s="74" t="s">
        <v>2</v>
      </c>
      <c r="E96" s="79"/>
      <c r="F96" s="75">
        <f t="shared" si="26"/>
        <v>0</v>
      </c>
      <c r="G96" s="76"/>
    </row>
    <row r="97" spans="1:7" s="1" customFormat="1" ht="21.95" customHeight="1" x14ac:dyDescent="0.2">
      <c r="A97" s="78" t="s">
        <v>101</v>
      </c>
      <c r="B97" s="77" t="str">
        <f t="shared" si="25"/>
        <v>Ø3" x 90° PVC.</v>
      </c>
      <c r="C97" s="73">
        <v>2</v>
      </c>
      <c r="D97" s="74" t="s">
        <v>2</v>
      </c>
      <c r="E97" s="79"/>
      <c r="F97" s="75">
        <f t="shared" si="26"/>
        <v>0</v>
      </c>
      <c r="G97" s="76"/>
    </row>
    <row r="98" spans="1:7" s="1" customFormat="1" ht="18" customHeight="1" x14ac:dyDescent="0.2">
      <c r="A98" s="78" t="s">
        <v>103</v>
      </c>
      <c r="B98" s="77" t="str">
        <f t="shared" si="25"/>
        <v>Ø3" x 22.5° Acero.</v>
      </c>
      <c r="C98" s="73">
        <v>3</v>
      </c>
      <c r="D98" s="74" t="s">
        <v>2</v>
      </c>
      <c r="E98" s="79"/>
      <c r="F98" s="75">
        <f t="shared" ref="F98" si="27">C98*E98</f>
        <v>0</v>
      </c>
      <c r="G98" s="76"/>
    </row>
    <row r="99" spans="1:7" s="1" customFormat="1" ht="21.95" customHeight="1" x14ac:dyDescent="0.2">
      <c r="A99" s="78" t="s">
        <v>103</v>
      </c>
      <c r="B99" s="77" t="str">
        <f t="shared" si="25"/>
        <v>Ø3" x 30° Acero.</v>
      </c>
      <c r="C99" s="73">
        <v>9</v>
      </c>
      <c r="D99" s="74" t="s">
        <v>2</v>
      </c>
      <c r="E99" s="79"/>
      <c r="F99" s="75">
        <f t="shared" si="26"/>
        <v>0</v>
      </c>
      <c r="G99" s="76"/>
    </row>
    <row r="100" spans="1:7" s="1" customFormat="1" ht="21.95" customHeight="1" x14ac:dyDescent="0.2">
      <c r="A100" s="78" t="s">
        <v>102</v>
      </c>
      <c r="B100" s="77" t="str">
        <f>B56</f>
        <v>Ø3" x 22.5° Acero.</v>
      </c>
      <c r="C100" s="73">
        <v>2</v>
      </c>
      <c r="D100" s="74" t="s">
        <v>2</v>
      </c>
      <c r="E100" s="79"/>
      <c r="F100" s="75">
        <f t="shared" si="26"/>
        <v>0</v>
      </c>
      <c r="G100" s="76"/>
    </row>
    <row r="101" spans="1:7" s="1" customFormat="1" ht="21.95" customHeight="1" x14ac:dyDescent="0.2">
      <c r="A101" s="78" t="s">
        <v>104</v>
      </c>
      <c r="B101" s="77" t="str">
        <f t="shared" ref="B101:B103" si="28">B58</f>
        <v>Ø3" x 45° Acero.</v>
      </c>
      <c r="C101" s="73">
        <v>2</v>
      </c>
      <c r="D101" s="74" t="s">
        <v>2</v>
      </c>
      <c r="E101" s="79"/>
      <c r="F101" s="75">
        <f t="shared" si="26"/>
        <v>0</v>
      </c>
      <c r="G101" s="76"/>
    </row>
    <row r="102" spans="1:7" s="1" customFormat="1" ht="21.95" customHeight="1" x14ac:dyDescent="0.2">
      <c r="A102" s="78" t="s">
        <v>105</v>
      </c>
      <c r="B102" s="77" t="str">
        <f t="shared" si="28"/>
        <v>Ø3" x 90° Acero.</v>
      </c>
      <c r="C102" s="73">
        <v>3</v>
      </c>
      <c r="D102" s="74" t="s">
        <v>2</v>
      </c>
      <c r="E102" s="79"/>
      <c r="F102" s="75">
        <f>C102*E102</f>
        <v>0</v>
      </c>
      <c r="G102" s="76"/>
    </row>
    <row r="103" spans="1:7" s="1" customFormat="1" ht="21.95" customHeight="1" x14ac:dyDescent="0.2">
      <c r="A103" s="78" t="s">
        <v>106</v>
      </c>
      <c r="B103" s="77" t="str">
        <f t="shared" si="28"/>
        <v>Ø4" x 35° Acero.</v>
      </c>
      <c r="C103" s="73">
        <v>1</v>
      </c>
      <c r="D103" s="74" t="s">
        <v>2</v>
      </c>
      <c r="E103" s="79"/>
      <c r="F103" s="75">
        <f t="shared" si="26"/>
        <v>0</v>
      </c>
      <c r="G103" s="76"/>
    </row>
    <row r="104" spans="1:7" s="1" customFormat="1" ht="21.95" customHeight="1" x14ac:dyDescent="0.2">
      <c r="A104" s="84">
        <v>5.7</v>
      </c>
      <c r="B104" s="85" t="s">
        <v>151</v>
      </c>
      <c r="C104" s="73"/>
      <c r="D104" s="74"/>
      <c r="E104" s="79"/>
      <c r="F104" s="75"/>
      <c r="G104" s="76"/>
    </row>
    <row r="105" spans="1:7" s="1" customFormat="1" ht="21.95" customHeight="1" x14ac:dyDescent="0.2">
      <c r="A105" s="78" t="s">
        <v>107</v>
      </c>
      <c r="B105" s="77" t="s">
        <v>156</v>
      </c>
      <c r="C105" s="73">
        <v>1</v>
      </c>
      <c r="D105" s="74" t="s">
        <v>2</v>
      </c>
      <c r="E105" s="79"/>
      <c r="F105" s="75">
        <f t="shared" ref="F105" si="29">C105*E105</f>
        <v>0</v>
      </c>
      <c r="G105" s="76"/>
    </row>
    <row r="106" spans="1:7" s="1" customFormat="1" ht="45" customHeight="1" x14ac:dyDescent="0.2">
      <c r="A106" s="71">
        <v>5.8</v>
      </c>
      <c r="B106" s="85" t="s">
        <v>66</v>
      </c>
      <c r="C106" s="73"/>
      <c r="D106" s="74"/>
      <c r="E106" s="94"/>
      <c r="F106" s="75"/>
      <c r="G106" s="76"/>
    </row>
    <row r="107" spans="1:7" s="1" customFormat="1" ht="40.5" customHeight="1" x14ac:dyDescent="0.2">
      <c r="A107" s="78" t="s">
        <v>157</v>
      </c>
      <c r="B107" s="77" t="str">
        <f t="shared" ref="B107:B109" si="30">B69</f>
        <v>Ø3" (Inc. Niples Platillados, Juntas Dresser, Juntas de Goma y Tornillos).</v>
      </c>
      <c r="C107" s="73">
        <v>14</v>
      </c>
      <c r="D107" s="74" t="s">
        <v>2</v>
      </c>
      <c r="E107" s="79"/>
      <c r="F107" s="75">
        <f>C107*E107</f>
        <v>0</v>
      </c>
      <c r="G107" s="76"/>
    </row>
    <row r="108" spans="1:7" s="1" customFormat="1" ht="48.75" customHeight="1" x14ac:dyDescent="0.2">
      <c r="A108" s="78" t="s">
        <v>158</v>
      </c>
      <c r="B108" s="77" t="str">
        <f t="shared" si="30"/>
        <v>Ø4" (Inc. Niples Platillados, Juntas Dresser, Juntas de Goma y Tornillos).</v>
      </c>
      <c r="C108" s="73">
        <v>6</v>
      </c>
      <c r="D108" s="74" t="s">
        <v>2</v>
      </c>
      <c r="E108" s="79"/>
      <c r="F108" s="75">
        <f t="shared" ref="F108:F111" si="31">C108*E108</f>
        <v>0</v>
      </c>
      <c r="G108" s="76"/>
    </row>
    <row r="109" spans="1:7" s="1" customFormat="1" ht="49.5" customHeight="1" x14ac:dyDescent="0.2">
      <c r="A109" s="78" t="s">
        <v>159</v>
      </c>
      <c r="B109" s="77" t="str">
        <f t="shared" si="30"/>
        <v>Ø6" (Inc. Niples Platillados, Juntas Dresser, Juntas de Goma y Tornillos).</v>
      </c>
      <c r="C109" s="73">
        <v>2</v>
      </c>
      <c r="D109" s="74" t="s">
        <v>2</v>
      </c>
      <c r="E109" s="79"/>
      <c r="F109" s="75">
        <f t="shared" si="31"/>
        <v>0</v>
      </c>
      <c r="G109" s="76"/>
    </row>
    <row r="110" spans="1:7" s="1" customFormat="1" ht="49.5" customHeight="1" x14ac:dyDescent="0.2">
      <c r="A110" s="78" t="s">
        <v>160</v>
      </c>
      <c r="B110" s="77" t="str">
        <f>B72</f>
        <v>Ø8" (Inc. Niples Platillados, Juntas Dresser, Juntas de Goma y Tornillos).</v>
      </c>
      <c r="C110" s="73">
        <v>1</v>
      </c>
      <c r="D110" s="74" t="s">
        <v>2</v>
      </c>
      <c r="E110" s="79"/>
      <c r="F110" s="75">
        <f t="shared" ref="F110" si="32">C110*E110</f>
        <v>0</v>
      </c>
      <c r="G110" s="76"/>
    </row>
    <row r="111" spans="1:7" s="1" customFormat="1" ht="30.75" customHeight="1" x14ac:dyDescent="0.2">
      <c r="A111" s="78" t="s">
        <v>161</v>
      </c>
      <c r="B111" s="77" t="str">
        <f>B73</f>
        <v>Caja Telescópica (Con protección superficial).</v>
      </c>
      <c r="C111" s="73">
        <v>23</v>
      </c>
      <c r="D111" s="74" t="s">
        <v>2</v>
      </c>
      <c r="E111" s="79"/>
      <c r="F111" s="75">
        <f t="shared" si="31"/>
        <v>0</v>
      </c>
      <c r="G111" s="76">
        <f>SUM(F107:F111)</f>
        <v>0</v>
      </c>
    </row>
    <row r="112" spans="1:7" s="1" customFormat="1" ht="18" customHeight="1" x14ac:dyDescent="0.2">
      <c r="A112" s="71"/>
      <c r="B112" s="77"/>
      <c r="C112" s="73"/>
      <c r="D112" s="74"/>
      <c r="E112" s="94"/>
      <c r="F112" s="75"/>
      <c r="G112" s="76"/>
    </row>
    <row r="113" spans="1:7" s="1" customFormat="1" ht="21.95" customHeight="1" x14ac:dyDescent="0.2">
      <c r="A113" s="71">
        <f>A75+1</f>
        <v>6</v>
      </c>
      <c r="B113" s="72" t="s">
        <v>50</v>
      </c>
      <c r="C113" s="73">
        <v>5.95</v>
      </c>
      <c r="D113" s="74" t="s">
        <v>18</v>
      </c>
      <c r="E113" s="79"/>
      <c r="F113" s="75">
        <f>C113*E113</f>
        <v>0</v>
      </c>
      <c r="G113" s="76">
        <f>SUM(F113)</f>
        <v>0</v>
      </c>
    </row>
    <row r="114" spans="1:7" s="1" customFormat="1" ht="18" customHeight="1" x14ac:dyDescent="0.2">
      <c r="A114" s="71"/>
      <c r="B114" s="72"/>
      <c r="C114" s="73"/>
      <c r="D114" s="74"/>
      <c r="E114" s="94"/>
      <c r="F114" s="75"/>
      <c r="G114" s="76"/>
    </row>
    <row r="115" spans="1:7" s="1" customFormat="1" ht="21.95" customHeight="1" x14ac:dyDescent="0.2">
      <c r="A115" s="71">
        <f>A113+1</f>
        <v>7</v>
      </c>
      <c r="B115" s="72" t="s">
        <v>51</v>
      </c>
      <c r="C115" s="73">
        <v>20</v>
      </c>
      <c r="D115" s="74" t="s">
        <v>25</v>
      </c>
      <c r="E115" s="79"/>
      <c r="F115" s="75">
        <f>C115*E115</f>
        <v>0</v>
      </c>
      <c r="G115" s="76">
        <f>SUM(F115)</f>
        <v>0</v>
      </c>
    </row>
    <row r="116" spans="1:7" s="1" customFormat="1" ht="18" customHeight="1" x14ac:dyDescent="0.2">
      <c r="A116" s="71"/>
      <c r="B116" s="72"/>
      <c r="C116" s="73"/>
      <c r="D116" s="74"/>
      <c r="E116" s="94"/>
      <c r="F116" s="75"/>
      <c r="G116" s="76"/>
    </row>
    <row r="117" spans="1:7" s="1" customFormat="1" ht="21.95" customHeight="1" x14ac:dyDescent="0.2">
      <c r="A117" s="71">
        <f>A115+1</f>
        <v>8</v>
      </c>
      <c r="B117" s="72" t="s">
        <v>26</v>
      </c>
      <c r="C117" s="73"/>
      <c r="D117" s="74"/>
      <c r="E117" s="94"/>
      <c r="F117" s="75"/>
      <c r="G117" s="76"/>
    </row>
    <row r="118" spans="1:7" s="1" customFormat="1" ht="45" customHeight="1" x14ac:dyDescent="0.2">
      <c r="A118" s="127">
        <f>A117+0.1</f>
        <v>8.1</v>
      </c>
      <c r="B118" s="128" t="s">
        <v>64</v>
      </c>
      <c r="C118" s="129">
        <v>1235</v>
      </c>
      <c r="D118" s="130" t="s">
        <v>2</v>
      </c>
      <c r="E118" s="131"/>
      <c r="F118" s="132">
        <f>C118*E118</f>
        <v>0</v>
      </c>
      <c r="G118" s="133"/>
    </row>
    <row r="119" spans="1:7" s="1" customFormat="1" ht="45" customHeight="1" x14ac:dyDescent="0.2">
      <c r="A119" s="134">
        <v>8.1999999999999993</v>
      </c>
      <c r="B119" s="128" t="s">
        <v>162</v>
      </c>
      <c r="C119" s="129">
        <v>200</v>
      </c>
      <c r="D119" s="130" t="s">
        <v>2</v>
      </c>
      <c r="E119" s="131"/>
      <c r="F119" s="132">
        <f>C119*E119</f>
        <v>0</v>
      </c>
      <c r="G119" s="133">
        <f>SUM(F118:F119)</f>
        <v>0</v>
      </c>
    </row>
    <row r="120" spans="1:7" s="1" customFormat="1" ht="18" customHeight="1" x14ac:dyDescent="0.2">
      <c r="A120" s="71"/>
      <c r="B120" s="72"/>
      <c r="C120" s="73"/>
      <c r="D120" s="74"/>
      <c r="E120" s="94"/>
      <c r="F120" s="75"/>
      <c r="G120" s="76"/>
    </row>
    <row r="121" spans="1:7" s="1" customFormat="1" ht="21.95" customHeight="1" x14ac:dyDescent="0.2">
      <c r="A121" s="71">
        <f>A117+1</f>
        <v>9</v>
      </c>
      <c r="B121" s="72" t="s">
        <v>59</v>
      </c>
      <c r="C121" s="73"/>
      <c r="D121" s="74"/>
      <c r="E121" s="94"/>
      <c r="F121" s="75"/>
      <c r="G121" s="76"/>
    </row>
    <row r="122" spans="1:7" s="1" customFormat="1" ht="21.95" customHeight="1" x14ac:dyDescent="0.2">
      <c r="A122" s="78">
        <f>A121+0.1</f>
        <v>9.1</v>
      </c>
      <c r="B122" s="77" t="str">
        <f t="shared" ref="B122:B125" si="33">B35</f>
        <v>Ø3" PVC SDR-21 Con junta de Goma.</v>
      </c>
      <c r="C122" s="73">
        <v>6239.570783160003</v>
      </c>
      <c r="D122" s="74" t="s">
        <v>16</v>
      </c>
      <c r="E122" s="79"/>
      <c r="F122" s="75">
        <f>C122*E122</f>
        <v>0</v>
      </c>
      <c r="G122" s="76"/>
    </row>
    <row r="123" spans="1:7" s="1" customFormat="1" ht="21.95" customHeight="1" x14ac:dyDescent="0.2">
      <c r="A123" s="78">
        <f t="shared" ref="A123:A124" si="34">A122+0.1</f>
        <v>9.1999999999999993</v>
      </c>
      <c r="B123" s="77" t="str">
        <f t="shared" si="33"/>
        <v>Ø4" PVC SDR-21 Con junta de Goma.</v>
      </c>
      <c r="C123" s="73">
        <v>995.64211032000003</v>
      </c>
      <c r="D123" s="74" t="s">
        <v>16</v>
      </c>
      <c r="E123" s="79"/>
      <c r="F123" s="75">
        <f t="shared" ref="F123:F124" si="35">C123*E123</f>
        <v>0</v>
      </c>
      <c r="G123" s="76"/>
    </row>
    <row r="124" spans="1:7" s="1" customFormat="1" ht="21.95" customHeight="1" x14ac:dyDescent="0.2">
      <c r="A124" s="78">
        <f t="shared" si="34"/>
        <v>9.2999999999999989</v>
      </c>
      <c r="B124" s="77" t="str">
        <f t="shared" si="33"/>
        <v>Ø6" PVC SDR-26 Con junta de Goma.</v>
      </c>
      <c r="C124" s="73">
        <v>150.3451488</v>
      </c>
      <c r="D124" s="74" t="s">
        <v>16</v>
      </c>
      <c r="E124" s="79"/>
      <c r="F124" s="75">
        <f t="shared" si="35"/>
        <v>0</v>
      </c>
      <c r="G124" s="76"/>
    </row>
    <row r="125" spans="1:7" s="1" customFormat="1" ht="21.95" customHeight="1" thickBot="1" x14ac:dyDescent="0.25">
      <c r="A125" s="124">
        <v>9.4</v>
      </c>
      <c r="B125" s="125" t="str">
        <f t="shared" si="33"/>
        <v>Ø8" PVC SDR-26 Con junta de Goma.</v>
      </c>
      <c r="C125" s="111">
        <v>42.23589638</v>
      </c>
      <c r="D125" s="106" t="s">
        <v>16</v>
      </c>
      <c r="E125" s="126"/>
      <c r="F125" s="115">
        <f t="shared" ref="F125" si="36">C125*E125</f>
        <v>0</v>
      </c>
      <c r="G125" s="112">
        <f>SUM(F122:F125)</f>
        <v>0</v>
      </c>
    </row>
    <row r="126" spans="1:7" s="1" customFormat="1" ht="18" customHeight="1" thickTop="1" x14ac:dyDescent="0.2">
      <c r="A126" s="78"/>
      <c r="B126" s="77"/>
      <c r="C126" s="73"/>
      <c r="D126" s="74"/>
      <c r="E126" s="79"/>
      <c r="F126" s="75"/>
      <c r="G126" s="76"/>
    </row>
    <row r="127" spans="1:7" s="1" customFormat="1" ht="21.95" customHeight="1" x14ac:dyDescent="0.2">
      <c r="A127" s="71">
        <f>A121+1</f>
        <v>10</v>
      </c>
      <c r="B127" s="72" t="s">
        <v>60</v>
      </c>
      <c r="C127" s="73"/>
      <c r="D127" s="74"/>
      <c r="E127" s="94"/>
      <c r="F127" s="75"/>
      <c r="G127" s="76"/>
    </row>
    <row r="128" spans="1:7" s="1" customFormat="1" ht="21.95" customHeight="1" x14ac:dyDescent="0.2">
      <c r="A128" s="78">
        <f>A127+0.1</f>
        <v>10.1</v>
      </c>
      <c r="B128" s="77" t="str">
        <f t="shared" ref="B128:B130" si="37">B35</f>
        <v>Ø3" PVC SDR-21 Con junta de Goma.</v>
      </c>
      <c r="C128" s="73">
        <v>6239.570783160003</v>
      </c>
      <c r="D128" s="74" t="s">
        <v>16</v>
      </c>
      <c r="E128" s="79"/>
      <c r="F128" s="75">
        <f>C128*E128</f>
        <v>0</v>
      </c>
      <c r="G128" s="76"/>
    </row>
    <row r="129" spans="1:7" s="1" customFormat="1" ht="21.95" customHeight="1" x14ac:dyDescent="0.2">
      <c r="A129" s="78">
        <f t="shared" ref="A129:A130" si="38">A128+0.1</f>
        <v>10.199999999999999</v>
      </c>
      <c r="B129" s="77" t="str">
        <f t="shared" si="37"/>
        <v>Ø4" PVC SDR-21 Con junta de Goma.</v>
      </c>
      <c r="C129" s="73">
        <v>995.64211032000003</v>
      </c>
      <c r="D129" s="74" t="s">
        <v>16</v>
      </c>
      <c r="E129" s="79"/>
      <c r="F129" s="75">
        <f t="shared" ref="F129:F131" si="39">C129*E129</f>
        <v>0</v>
      </c>
      <c r="G129" s="76"/>
    </row>
    <row r="130" spans="1:7" s="1" customFormat="1" ht="21.95" customHeight="1" x14ac:dyDescent="0.2">
      <c r="A130" s="78">
        <f t="shared" si="38"/>
        <v>10.299999999999999</v>
      </c>
      <c r="B130" s="77" t="str">
        <f t="shared" si="37"/>
        <v>Ø6" PVC SDR-26 Con junta de Goma.</v>
      </c>
      <c r="C130" s="73">
        <v>150.3451488</v>
      </c>
      <c r="D130" s="74" t="s">
        <v>16</v>
      </c>
      <c r="E130" s="79"/>
      <c r="F130" s="75">
        <f t="shared" si="39"/>
        <v>0</v>
      </c>
      <c r="G130" s="76"/>
    </row>
    <row r="131" spans="1:7" s="1" customFormat="1" ht="21.95" customHeight="1" x14ac:dyDescent="0.2">
      <c r="A131" s="78">
        <v>10.4</v>
      </c>
      <c r="B131" s="77" t="str">
        <f>B125</f>
        <v>Ø8" PVC SDR-26 Con junta de Goma.</v>
      </c>
      <c r="C131" s="73">
        <v>42.23589638</v>
      </c>
      <c r="D131" s="74" t="s">
        <v>16</v>
      </c>
      <c r="E131" s="79"/>
      <c r="F131" s="75">
        <f t="shared" si="39"/>
        <v>0</v>
      </c>
      <c r="G131" s="76">
        <f>SUM(F128:F131)</f>
        <v>0</v>
      </c>
    </row>
    <row r="132" spans="1:7" s="1" customFormat="1" ht="18" customHeight="1" x14ac:dyDescent="0.2">
      <c r="A132" s="71"/>
      <c r="B132" s="72"/>
      <c r="C132" s="73"/>
      <c r="D132" s="74"/>
      <c r="E132" s="94"/>
      <c r="F132" s="75"/>
      <c r="G132" s="76"/>
    </row>
    <row r="133" spans="1:7" s="1" customFormat="1" ht="21.95" customHeight="1" x14ac:dyDescent="0.2">
      <c r="A133" s="71">
        <f>A127+1</f>
        <v>11</v>
      </c>
      <c r="B133" s="72" t="s">
        <v>61</v>
      </c>
      <c r="C133" s="73"/>
      <c r="D133" s="74"/>
      <c r="E133" s="94"/>
      <c r="F133" s="75"/>
      <c r="G133" s="76"/>
    </row>
    <row r="134" spans="1:7" s="1" customFormat="1" ht="21.95" customHeight="1" x14ac:dyDescent="0.2">
      <c r="A134" s="78">
        <f>A133+0.1</f>
        <v>11.1</v>
      </c>
      <c r="B134" s="77" t="s">
        <v>63</v>
      </c>
      <c r="C134" s="73">
        <v>1</v>
      </c>
      <c r="D134" s="74" t="s">
        <v>2</v>
      </c>
      <c r="E134" s="79"/>
      <c r="F134" s="75">
        <f>C134*E134</f>
        <v>0</v>
      </c>
      <c r="G134" s="76"/>
    </row>
    <row r="135" spans="1:7" s="1" customFormat="1" ht="21.95" customHeight="1" x14ac:dyDescent="0.2">
      <c r="A135" s="78">
        <f t="shared" ref="A135" si="40">A134+0.1</f>
        <v>11.2</v>
      </c>
      <c r="B135" s="77" t="s">
        <v>111</v>
      </c>
      <c r="C135" s="73">
        <v>1</v>
      </c>
      <c r="D135" s="74" t="s">
        <v>2</v>
      </c>
      <c r="E135" s="79"/>
      <c r="F135" s="75">
        <f t="shared" ref="F135" si="41">C135*E135</f>
        <v>0</v>
      </c>
      <c r="G135" s="76">
        <f>SUM(F134:F135)</f>
        <v>0</v>
      </c>
    </row>
    <row r="136" spans="1:7" s="1" customFormat="1" ht="18" customHeight="1" x14ac:dyDescent="0.2">
      <c r="A136" s="71"/>
      <c r="B136" s="72"/>
      <c r="C136" s="73"/>
      <c r="D136" s="74"/>
      <c r="E136" s="94"/>
      <c r="F136" s="75"/>
      <c r="G136" s="76"/>
    </row>
    <row r="137" spans="1:7" s="1" customFormat="1" ht="45" customHeight="1" x14ac:dyDescent="0.2">
      <c r="A137" s="105">
        <f>A133+1</f>
        <v>12</v>
      </c>
      <c r="B137" s="72" t="s">
        <v>112</v>
      </c>
      <c r="C137" s="73">
        <v>4416.7170000000024</v>
      </c>
      <c r="D137" s="74" t="s">
        <v>19</v>
      </c>
      <c r="E137" s="79"/>
      <c r="F137" s="75">
        <f>C137*E137</f>
        <v>0</v>
      </c>
      <c r="G137" s="76">
        <f>SUM(F137)</f>
        <v>0</v>
      </c>
    </row>
    <row r="138" spans="1:7" s="1" customFormat="1" ht="18" customHeight="1" x14ac:dyDescent="0.2">
      <c r="A138" s="71"/>
      <c r="B138" s="72"/>
      <c r="C138" s="73"/>
      <c r="D138" s="74"/>
      <c r="E138" s="94"/>
      <c r="F138" s="75"/>
      <c r="G138" s="76"/>
    </row>
    <row r="139" spans="1:7" s="1" customFormat="1" ht="52.5" customHeight="1" x14ac:dyDescent="0.2">
      <c r="A139" s="71">
        <f>A137+1</f>
        <v>13</v>
      </c>
      <c r="B139" s="72" t="s">
        <v>76</v>
      </c>
      <c r="C139" s="73">
        <v>1</v>
      </c>
      <c r="D139" s="74" t="s">
        <v>62</v>
      </c>
      <c r="E139" s="79"/>
      <c r="F139" s="75">
        <f>C139*E139</f>
        <v>0</v>
      </c>
      <c r="G139" s="76">
        <f>SUM(F139)</f>
        <v>0</v>
      </c>
    </row>
    <row r="140" spans="1:7" s="1" customFormat="1" ht="18" customHeight="1" x14ac:dyDescent="0.2">
      <c r="A140" s="71"/>
      <c r="B140" s="72"/>
      <c r="C140" s="73"/>
      <c r="D140" s="74"/>
      <c r="E140" s="94"/>
      <c r="F140" s="75"/>
      <c r="G140" s="76"/>
    </row>
    <row r="141" spans="1:7" s="1" customFormat="1" ht="45" customHeight="1" x14ac:dyDescent="0.2">
      <c r="A141" s="71">
        <f>A139+1</f>
        <v>14</v>
      </c>
      <c r="B141" s="72" t="s">
        <v>113</v>
      </c>
      <c r="C141" s="73">
        <v>1</v>
      </c>
      <c r="D141" s="74" t="s">
        <v>62</v>
      </c>
      <c r="E141" s="79"/>
      <c r="F141" s="75">
        <f t="shared" ref="F141" si="42">C141*E141</f>
        <v>0</v>
      </c>
      <c r="G141" s="76">
        <f t="shared" ref="G141" si="43">SUM(F141)</f>
        <v>0</v>
      </c>
    </row>
    <row r="142" spans="1:7" s="1" customFormat="1" ht="18" customHeight="1" x14ac:dyDescent="0.2">
      <c r="A142" s="71"/>
      <c r="B142" s="72"/>
      <c r="C142" s="73"/>
      <c r="D142" s="74"/>
      <c r="E142" s="79"/>
      <c r="F142" s="75"/>
      <c r="G142" s="76"/>
    </row>
    <row r="143" spans="1:7" s="1" customFormat="1" ht="42" customHeight="1" x14ac:dyDescent="0.2">
      <c r="A143" s="110">
        <f>A141+1</f>
        <v>15</v>
      </c>
      <c r="B143" s="114" t="s">
        <v>114</v>
      </c>
      <c r="C143" s="113">
        <v>1</v>
      </c>
      <c r="D143" s="109" t="s">
        <v>62</v>
      </c>
      <c r="E143" s="108"/>
      <c r="F143" s="107">
        <f>C143*E143</f>
        <v>0</v>
      </c>
      <c r="G143" s="117">
        <f>SUM(F143)</f>
        <v>0</v>
      </c>
    </row>
    <row r="144" spans="1:7" s="1" customFormat="1" ht="18" customHeight="1" thickBot="1" x14ac:dyDescent="0.25">
      <c r="A144" s="118"/>
      <c r="B144" s="119"/>
      <c r="C144" s="120"/>
      <c r="D144" s="121"/>
      <c r="E144" s="120"/>
      <c r="F144" s="122"/>
      <c r="G144" s="123"/>
    </row>
    <row r="145" spans="1:7" s="1" customFormat="1" ht="24.95" customHeight="1" thickTop="1" thickBot="1" x14ac:dyDescent="0.25">
      <c r="A145" s="17"/>
      <c r="B145" s="18" t="s">
        <v>69</v>
      </c>
      <c r="C145" s="19"/>
      <c r="D145" s="20"/>
      <c r="E145" s="19"/>
      <c r="F145" s="21"/>
      <c r="G145" s="22">
        <f>SUM(F12:F144)</f>
        <v>0</v>
      </c>
    </row>
    <row r="146" spans="1:7" s="1" customFormat="1" ht="18" customHeight="1" thickTop="1" x14ac:dyDescent="0.2">
      <c r="A146" s="23"/>
      <c r="B146" s="24"/>
      <c r="C146" s="25"/>
      <c r="D146" s="26"/>
      <c r="E146" s="25"/>
      <c r="F146" s="25"/>
      <c r="G146" s="27"/>
    </row>
    <row r="147" spans="1:7" s="1" customFormat="1" ht="18" customHeight="1" x14ac:dyDescent="0.2">
      <c r="A147" s="28"/>
      <c r="B147" s="29" t="s">
        <v>5</v>
      </c>
      <c r="C147" s="30"/>
      <c r="D147" s="116">
        <v>0.1</v>
      </c>
      <c r="E147" s="30"/>
      <c r="F147" s="30">
        <f>D147*G145</f>
        <v>0</v>
      </c>
      <c r="G147" s="31"/>
    </row>
    <row r="148" spans="1:7" s="1" customFormat="1" ht="18" customHeight="1" x14ac:dyDescent="0.2">
      <c r="A148" s="28"/>
      <c r="B148" s="29" t="s">
        <v>6</v>
      </c>
      <c r="C148" s="30"/>
      <c r="D148" s="116">
        <v>2.5000000000000001E-2</v>
      </c>
      <c r="E148" s="30"/>
      <c r="F148" s="30">
        <f>D148*G145</f>
        <v>0</v>
      </c>
      <c r="G148" s="31"/>
    </row>
    <row r="149" spans="1:7" s="1" customFormat="1" ht="18" customHeight="1" x14ac:dyDescent="0.2">
      <c r="A149" s="28"/>
      <c r="B149" s="29" t="s">
        <v>7</v>
      </c>
      <c r="C149" s="30"/>
      <c r="D149" s="116">
        <v>5.3499999999999999E-2</v>
      </c>
      <c r="E149" s="30"/>
      <c r="F149" s="30">
        <f>D149*G145</f>
        <v>0</v>
      </c>
      <c r="G149" s="31"/>
    </row>
    <row r="150" spans="1:7" s="1" customFormat="1" ht="18" customHeight="1" x14ac:dyDescent="0.2">
      <c r="A150" s="28"/>
      <c r="B150" s="29" t="s">
        <v>8</v>
      </c>
      <c r="C150" s="30"/>
      <c r="D150" s="116">
        <v>1.4999999999999999E-2</v>
      </c>
      <c r="E150" s="30"/>
      <c r="F150" s="30">
        <f>D150*G145</f>
        <v>0</v>
      </c>
      <c r="G150" s="31"/>
    </row>
    <row r="151" spans="1:7" s="1" customFormat="1" ht="18" customHeight="1" x14ac:dyDescent="0.2">
      <c r="A151" s="28"/>
      <c r="B151" s="29" t="s">
        <v>9</v>
      </c>
      <c r="C151" s="30"/>
      <c r="D151" s="116">
        <v>0.01</v>
      </c>
      <c r="E151" s="30"/>
      <c r="F151" s="30">
        <f>D151*G145</f>
        <v>0</v>
      </c>
      <c r="G151" s="31"/>
    </row>
    <row r="152" spans="1:7" s="1" customFormat="1" ht="18" customHeight="1" x14ac:dyDescent="0.2">
      <c r="A152" s="28"/>
      <c r="B152" s="29" t="s">
        <v>10</v>
      </c>
      <c r="C152" s="30"/>
      <c r="D152" s="116">
        <v>0.05</v>
      </c>
      <c r="E152" s="30"/>
      <c r="F152" s="30">
        <f>D152*G145</f>
        <v>0</v>
      </c>
      <c r="G152" s="31"/>
    </row>
    <row r="153" spans="1:7" s="1" customFormat="1" ht="18" customHeight="1" thickBot="1" x14ac:dyDescent="0.25">
      <c r="A153" s="28"/>
      <c r="B153" s="29"/>
      <c r="C153" s="30"/>
      <c r="D153" s="32"/>
      <c r="E153" s="30"/>
      <c r="F153" s="30"/>
      <c r="G153" s="33"/>
    </row>
    <row r="154" spans="1:7" s="1" customFormat="1" ht="24.95" customHeight="1" thickTop="1" thickBot="1" x14ac:dyDescent="0.25">
      <c r="A154" s="34"/>
      <c r="B154" s="35" t="s">
        <v>11</v>
      </c>
      <c r="C154" s="36"/>
      <c r="D154" s="37"/>
      <c r="E154" s="38"/>
      <c r="F154" s="38"/>
      <c r="G154" s="39">
        <f>SUM(F147:F152)</f>
        <v>0</v>
      </c>
    </row>
    <row r="155" spans="1:7" s="1" customFormat="1" ht="24.95" customHeight="1" thickTop="1" thickBot="1" x14ac:dyDescent="0.25">
      <c r="A155" s="34"/>
      <c r="B155" s="35" t="s">
        <v>12</v>
      </c>
      <c r="C155" s="36"/>
      <c r="D155" s="37"/>
      <c r="E155" s="38"/>
      <c r="F155" s="38"/>
      <c r="G155" s="39">
        <f>+G154+G145</f>
        <v>0</v>
      </c>
    </row>
    <row r="156" spans="1:7" s="1" customFormat="1" ht="18" customHeight="1" thickTop="1" thickBot="1" x14ac:dyDescent="0.25">
      <c r="A156" s="40"/>
      <c r="B156" s="41"/>
      <c r="C156" s="42"/>
      <c r="D156" s="43"/>
      <c r="E156" s="44"/>
      <c r="F156" s="44"/>
      <c r="G156" s="45"/>
    </row>
    <row r="157" spans="1:7" s="1" customFormat="1" ht="24.95" customHeight="1" thickTop="1" thickBot="1" x14ac:dyDescent="0.25">
      <c r="A157" s="34"/>
      <c r="B157" s="35" t="s">
        <v>36</v>
      </c>
      <c r="C157" s="36"/>
      <c r="D157" s="46">
        <v>0.03</v>
      </c>
      <c r="E157" s="38"/>
      <c r="F157" s="38"/>
      <c r="G157" s="39">
        <f>+G154*D157</f>
        <v>0</v>
      </c>
    </row>
    <row r="158" spans="1:7" s="1" customFormat="1" ht="18" customHeight="1" thickTop="1" thickBot="1" x14ac:dyDescent="0.25">
      <c r="A158" s="40"/>
      <c r="B158" s="41"/>
      <c r="C158" s="42"/>
      <c r="D158" s="47"/>
      <c r="E158" s="44"/>
      <c r="F158" s="44"/>
      <c r="G158" s="45"/>
    </row>
    <row r="159" spans="1:7" s="1" customFormat="1" ht="24.95" customHeight="1" thickTop="1" thickBot="1" x14ac:dyDescent="0.25">
      <c r="A159" s="34"/>
      <c r="B159" s="35" t="s">
        <v>13</v>
      </c>
      <c r="C159" s="36"/>
      <c r="D159" s="46">
        <v>0.06</v>
      </c>
      <c r="E159" s="38"/>
      <c r="F159" s="38"/>
      <c r="G159" s="39">
        <f>D159*G145</f>
        <v>0</v>
      </c>
    </row>
    <row r="160" spans="1:7" s="1" customFormat="1" ht="18" customHeight="1" thickTop="1" thickBot="1" x14ac:dyDescent="0.25">
      <c r="A160" s="40"/>
      <c r="B160" s="41"/>
      <c r="C160" s="42"/>
      <c r="D160" s="47"/>
      <c r="E160" s="44"/>
      <c r="F160" s="44"/>
      <c r="G160" s="45"/>
    </row>
    <row r="161" spans="1:7" s="1" customFormat="1" ht="24.95" customHeight="1" thickTop="1" thickBot="1" x14ac:dyDescent="0.25">
      <c r="A161" s="34"/>
      <c r="B161" s="35" t="s">
        <v>14</v>
      </c>
      <c r="C161" s="36"/>
      <c r="D161" s="46">
        <v>1E-3</v>
      </c>
      <c r="E161" s="38"/>
      <c r="F161" s="38"/>
      <c r="G161" s="39">
        <f>G145*D161</f>
        <v>0</v>
      </c>
    </row>
    <row r="162" spans="1:7" s="1" customFormat="1" ht="18" customHeight="1" thickTop="1" thickBot="1" x14ac:dyDescent="0.25">
      <c r="A162" s="40"/>
      <c r="B162" s="41"/>
      <c r="C162" s="42"/>
      <c r="D162" s="47"/>
      <c r="E162" s="44"/>
      <c r="F162" s="44"/>
      <c r="G162" s="45"/>
    </row>
    <row r="163" spans="1:7" s="1" customFormat="1" ht="24.95" customHeight="1" thickTop="1" thickBot="1" x14ac:dyDescent="0.25">
      <c r="A163" s="34"/>
      <c r="B163" s="35" t="s">
        <v>15</v>
      </c>
      <c r="C163" s="36"/>
      <c r="D163" s="46">
        <v>0.05</v>
      </c>
      <c r="E163" s="38"/>
      <c r="F163" s="38"/>
      <c r="G163" s="39">
        <f>+G145*D163</f>
        <v>0</v>
      </c>
    </row>
    <row r="164" spans="1:7" s="1" customFormat="1" ht="18" customHeight="1" thickTop="1" thickBot="1" x14ac:dyDescent="0.25">
      <c r="A164" s="40"/>
      <c r="B164" s="41"/>
      <c r="C164" s="42"/>
      <c r="D164" s="43"/>
      <c r="E164" s="44"/>
      <c r="F164" s="44"/>
      <c r="G164" s="45"/>
    </row>
    <row r="165" spans="1:7" s="1" customFormat="1" ht="45" customHeight="1" thickTop="1" thickBot="1" x14ac:dyDescent="0.25">
      <c r="A165" s="34"/>
      <c r="B165" s="35" t="s">
        <v>74</v>
      </c>
      <c r="C165" s="36"/>
      <c r="D165" s="46">
        <v>0.18</v>
      </c>
      <c r="E165" s="38"/>
      <c r="F165" s="38"/>
      <c r="G165" s="39">
        <f>D165*F147</f>
        <v>0</v>
      </c>
    </row>
    <row r="166" spans="1:7" s="1" customFormat="1" ht="18" customHeight="1" thickTop="1" thickBot="1" x14ac:dyDescent="0.25">
      <c r="A166" s="40"/>
      <c r="B166" s="41"/>
      <c r="C166" s="42"/>
      <c r="D166" s="43"/>
      <c r="E166" s="44"/>
      <c r="F166" s="44"/>
      <c r="G166" s="45"/>
    </row>
    <row r="167" spans="1:7" s="1" customFormat="1" ht="24.95" customHeight="1" thickTop="1" thickBot="1" x14ac:dyDescent="0.25">
      <c r="A167" s="34"/>
      <c r="B167" s="35" t="s">
        <v>79</v>
      </c>
      <c r="C167" s="95">
        <v>1</v>
      </c>
      <c r="D167" s="46" t="s">
        <v>17</v>
      </c>
      <c r="E167" s="38"/>
      <c r="F167" s="38"/>
      <c r="G167" s="39">
        <f>C167*E167</f>
        <v>0</v>
      </c>
    </row>
    <row r="168" spans="1:7" s="1" customFormat="1" ht="24.95" customHeight="1" thickTop="1" thickBot="1" x14ac:dyDescent="0.25">
      <c r="A168" s="34"/>
      <c r="B168" s="35"/>
      <c r="C168" s="95"/>
      <c r="D168" s="46"/>
      <c r="E168" s="38"/>
      <c r="F168" s="38"/>
      <c r="G168" s="39"/>
    </row>
    <row r="169" spans="1:7" s="1" customFormat="1" ht="51.75" customHeight="1" thickTop="1" thickBot="1" x14ac:dyDescent="0.25">
      <c r="A169" s="34"/>
      <c r="B169" s="35" t="s">
        <v>67</v>
      </c>
      <c r="C169" s="95">
        <v>1</v>
      </c>
      <c r="D169" s="46" t="s">
        <v>17</v>
      </c>
      <c r="E169" s="38"/>
      <c r="F169" s="38"/>
      <c r="G169" s="39">
        <f>C169*E169</f>
        <v>0</v>
      </c>
    </row>
    <row r="170" spans="1:7" s="1" customFormat="1" ht="24.95" customHeight="1" thickTop="1" thickBot="1" x14ac:dyDescent="0.25">
      <c r="A170" s="34"/>
      <c r="B170" s="35"/>
      <c r="C170" s="95"/>
      <c r="D170" s="46"/>
      <c r="E170" s="38"/>
      <c r="F170" s="38"/>
      <c r="G170" s="39"/>
    </row>
    <row r="171" spans="1:7" s="1" customFormat="1" ht="18" customHeight="1" thickTop="1" thickBot="1" x14ac:dyDescent="0.25">
      <c r="A171" s="40"/>
      <c r="B171" s="41"/>
      <c r="C171" s="42"/>
      <c r="D171" s="43"/>
      <c r="E171" s="44"/>
      <c r="F171" s="44"/>
      <c r="G171" s="45"/>
    </row>
    <row r="172" spans="1:7" s="1" customFormat="1" ht="24.95" customHeight="1" thickTop="1" thickBot="1" x14ac:dyDescent="0.25">
      <c r="A172" s="34"/>
      <c r="B172" s="35" t="s">
        <v>4</v>
      </c>
      <c r="C172" s="36"/>
      <c r="D172" s="37"/>
      <c r="E172" s="38"/>
      <c r="F172" s="38"/>
      <c r="G172" s="39">
        <f>G167+G165+G163+G161+G159+G157+G155+G169</f>
        <v>0</v>
      </c>
    </row>
    <row r="173" spans="1:7" s="1" customFormat="1" ht="18" customHeight="1" thickTop="1" x14ac:dyDescent="0.2">
      <c r="A173" s="48"/>
      <c r="B173" s="48"/>
      <c r="C173" s="49"/>
      <c r="D173" s="50"/>
      <c r="E173" s="49"/>
      <c r="F173" s="49"/>
      <c r="G173" s="49"/>
    </row>
    <row r="174" spans="1:7" s="1" customFormat="1" ht="21.95" customHeight="1" x14ac:dyDescent="0.2">
      <c r="A174" s="51"/>
      <c r="B174" s="52"/>
      <c r="C174" s="53"/>
      <c r="D174" s="54"/>
      <c r="E174" s="53"/>
      <c r="F174" s="55"/>
      <c r="G174" s="55"/>
    </row>
    <row r="175" spans="1:7" s="1" customFormat="1" ht="21.95" customHeight="1" x14ac:dyDescent="0.2">
      <c r="A175" s="51"/>
      <c r="B175" s="52"/>
      <c r="C175" s="53"/>
      <c r="D175" s="54"/>
      <c r="E175" s="53"/>
      <c r="F175" s="55"/>
      <c r="G175" s="55"/>
    </row>
    <row r="176" spans="1:7" s="1" customFormat="1" ht="21.95" customHeight="1" x14ac:dyDescent="0.2">
      <c r="A176" s="48"/>
      <c r="B176" s="48"/>
      <c r="C176" s="49"/>
      <c r="D176" s="50"/>
      <c r="E176" s="49"/>
      <c r="F176" s="53"/>
      <c r="G176" s="49"/>
    </row>
    <row r="177" spans="1:7" s="1" customFormat="1" ht="21.95" customHeight="1" x14ac:dyDescent="0.2">
      <c r="A177" s="48"/>
      <c r="B177" s="56"/>
      <c r="C177" s="57"/>
      <c r="D177" s="50"/>
      <c r="E177" s="57"/>
      <c r="F177" s="53"/>
      <c r="G177" s="49"/>
    </row>
    <row r="178" spans="1:7" s="1" customFormat="1" ht="21.95" customHeight="1" x14ac:dyDescent="0.2">
      <c r="A178" s="48"/>
      <c r="B178" s="48"/>
      <c r="C178" s="49"/>
      <c r="D178" s="50"/>
      <c r="E178" s="49"/>
      <c r="F178" s="53"/>
      <c r="G178" s="49"/>
    </row>
    <row r="179" spans="1:7" s="1" customFormat="1" ht="18" customHeight="1" x14ac:dyDescent="0.2">
      <c r="A179" s="48"/>
      <c r="B179" s="48"/>
      <c r="C179" s="49"/>
      <c r="D179" s="50"/>
      <c r="E179" s="49"/>
      <c r="F179" s="53"/>
      <c r="G179" s="49"/>
    </row>
    <row r="180" spans="1:7" s="1" customFormat="1" ht="18" customHeight="1" x14ac:dyDescent="0.2">
      <c r="A180" s="58"/>
      <c r="B180" s="59"/>
      <c r="C180" s="60"/>
      <c r="D180" s="61"/>
      <c r="E180" s="60"/>
      <c r="F180" s="60"/>
      <c r="G180" s="49"/>
    </row>
    <row r="181" spans="1:7" s="1" customFormat="1" ht="21.95" customHeight="1" x14ac:dyDescent="0.2">
      <c r="A181" s="58"/>
      <c r="B181" s="52"/>
      <c r="C181" s="53"/>
      <c r="D181" s="61"/>
      <c r="E181" s="53"/>
      <c r="F181" s="60"/>
      <c r="G181" s="49"/>
    </row>
    <row r="182" spans="1:7" s="1" customFormat="1" ht="21.95" customHeight="1" x14ac:dyDescent="0.2">
      <c r="A182" s="58"/>
      <c r="B182" s="52"/>
      <c r="C182" s="53"/>
      <c r="D182" s="61"/>
      <c r="E182" s="53"/>
      <c r="F182" s="60"/>
      <c r="G182" s="49"/>
    </row>
    <row r="183" spans="1:7" s="1" customFormat="1" ht="21.95" customHeight="1" x14ac:dyDescent="0.2">
      <c r="A183" s="48"/>
      <c r="B183" s="48"/>
      <c r="C183" s="49"/>
      <c r="D183" s="50"/>
      <c r="E183" s="49"/>
      <c r="F183" s="53"/>
      <c r="G183" s="49"/>
    </row>
    <row r="184" spans="1:7" s="1" customFormat="1" ht="21.95" customHeight="1" x14ac:dyDescent="0.2">
      <c r="A184" s="62"/>
      <c r="B184" s="56"/>
      <c r="C184" s="57"/>
      <c r="D184" s="63"/>
      <c r="E184" s="57"/>
      <c r="F184" s="53"/>
      <c r="G184" s="57"/>
    </row>
    <row r="185" spans="1:7" s="1" customFormat="1" ht="21.95" customHeight="1" x14ac:dyDescent="0.2">
      <c r="A185" s="58"/>
      <c r="B185" s="48"/>
      <c r="C185" s="49"/>
      <c r="D185" s="50"/>
      <c r="E185" s="49"/>
      <c r="F185" s="53"/>
      <c r="G185" s="49"/>
    </row>
    <row r="186" spans="1:7" s="1" customFormat="1" x14ac:dyDescent="0.2">
      <c r="A186" s="58"/>
      <c r="B186" s="48"/>
      <c r="C186" s="49"/>
      <c r="D186" s="50"/>
      <c r="E186" s="49"/>
      <c r="F186" s="53"/>
      <c r="G186" s="49"/>
    </row>
    <row r="187" spans="1:7" s="1" customFormat="1" x14ac:dyDescent="0.2">
      <c r="A187" s="58"/>
      <c r="B187" s="52"/>
      <c r="C187" s="53"/>
      <c r="D187" s="64"/>
      <c r="E187" s="53"/>
      <c r="F187" s="53"/>
      <c r="G187" s="53"/>
    </row>
    <row r="188" spans="1:7" s="1" customFormat="1" x14ac:dyDescent="0.2">
      <c r="A188" s="65"/>
      <c r="B188" s="66"/>
      <c r="C188" s="53"/>
      <c r="D188" s="67"/>
      <c r="E188" s="53"/>
      <c r="F188" s="53"/>
      <c r="G188" s="53"/>
    </row>
  </sheetData>
  <mergeCells count="4">
    <mergeCell ref="A1:G1"/>
    <mergeCell ref="A2:G2"/>
    <mergeCell ref="A3:G3"/>
    <mergeCell ref="A6:G6"/>
  </mergeCells>
  <printOptions horizontalCentered="1"/>
  <pageMargins left="0.43307086614173229" right="0.43307086614173229" top="0.74803149606299213" bottom="0.94488188976377963" header="0.31496062992125984" footer="0.82677165354330717"/>
  <pageSetup scale="59" firstPageNumber="0" orientation="portrait" r:id="rId1"/>
  <headerFooter alignWithMargins="0">
    <oddFooter>&amp;L&amp;9&amp;F
&amp;Z&amp;R&amp;11&amp;P de &amp;N</oddFooter>
  </headerFooter>
  <rowBreaks count="5" manualBreakCount="5">
    <brk id="31" max="6" man="1"/>
    <brk id="67" max="6" man="1"/>
    <brk id="91" max="6" man="1"/>
    <brk id="125" max="6" man="1"/>
    <brk id="144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3C01833C3151648AD716E93925BBCF5" ma:contentTypeVersion="13" ma:contentTypeDescription="Crear nuevo documento." ma:contentTypeScope="" ma:versionID="c41a6306484e11714be2c3132e18daae">
  <xsd:schema xmlns:xsd="http://www.w3.org/2001/XMLSchema" xmlns:xs="http://www.w3.org/2001/XMLSchema" xmlns:p="http://schemas.microsoft.com/office/2006/metadata/properties" xmlns:ns2="e5cc34b0-669a-4e80-a5e3-49b293bedbc4" xmlns:ns3="47d070c4-e3c6-4fd9-958e-88976d440228" targetNamespace="http://schemas.microsoft.com/office/2006/metadata/properties" ma:root="true" ma:fieldsID="7ca92d53a6c59a4a3f84a70b3e715785" ns2:_="" ns3:_="">
    <xsd:import namespace="e5cc34b0-669a-4e80-a5e3-49b293bedbc4"/>
    <xsd:import namespace="47d070c4-e3c6-4fd9-958e-88976d44022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cc34b0-669a-4e80-a5e3-49b293bedb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f16138d3-48b3-4cd3-b825-834a57c038b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d070c4-e3c6-4fd9-958e-88976d44022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ca76e56-f5d9-45ea-a84d-722e723a8d82}" ma:internalName="TaxCatchAll" ma:showField="CatchAllData" ma:web="47d070c4-e3c6-4fd9-958e-88976d44022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5cc34b0-669a-4e80-a5e3-49b293bedbc4">
      <Terms xmlns="http://schemas.microsoft.com/office/infopath/2007/PartnerControls"/>
    </lcf76f155ced4ddcb4097134ff3c332f>
    <TaxCatchAll xmlns="47d070c4-e3c6-4fd9-958e-88976d440228" xsi:nil="true"/>
  </documentManagement>
</p:properties>
</file>

<file path=customXml/itemProps1.xml><?xml version="1.0" encoding="utf-8"?>
<ds:datastoreItem xmlns:ds="http://schemas.openxmlformats.org/officeDocument/2006/customXml" ds:itemID="{52302B86-22BA-4298-BC71-389A76E6D2E7}"/>
</file>

<file path=customXml/itemProps2.xml><?xml version="1.0" encoding="utf-8"?>
<ds:datastoreItem xmlns:ds="http://schemas.openxmlformats.org/officeDocument/2006/customXml" ds:itemID="{A0C4D95A-D0DF-4C92-AE9E-77E4ACCAB2FB}"/>
</file>

<file path=customXml/itemProps3.xml><?xml version="1.0" encoding="utf-8"?>
<ds:datastoreItem xmlns:ds="http://schemas.openxmlformats.org/officeDocument/2006/customXml" ds:itemID="{1B857915-7924-4557-83FA-F87DF19E45D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PRESUPUESTO</vt:lpstr>
      <vt:lpstr>PRESUPUESTO!Área_de_impresión</vt:lpstr>
      <vt:lpstr>PRESUPUESTO!Títulos_a_imprimir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Kirshe Fernandez</dc:creator>
  <cp:lastModifiedBy>Marcelle Rios Diaz</cp:lastModifiedBy>
  <cp:lastPrinted>2023-02-23T16:54:23Z</cp:lastPrinted>
  <dcterms:created xsi:type="dcterms:W3CDTF">2016-02-19T19:35:50Z</dcterms:created>
  <dcterms:modified xsi:type="dcterms:W3CDTF">2024-07-10T17:55:19Z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0x01010093C01833C3151648AD716E93925BBCF5</vt:lpwstr>
  </property>
</Properties>
</file>